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G:\マイドライブ\kimuraen\Kikkya\ifm\Products\R エンコーダ\Guide\2 プログラミング\CR1077 RM9000\"/>
    </mc:Choice>
  </mc:AlternateContent>
  <xr:revisionPtr revIDLastSave="0" documentId="13_ncr:1_{7E27C665-C240-4ACB-A552-AEBDFA145CC9}" xr6:coauthVersionLast="47" xr6:coauthVersionMax="47" xr10:uidLastSave="{00000000-0000-0000-0000-000000000000}"/>
  <bookViews>
    <workbookView xWindow="28680" yWindow="-240" windowWidth="29040" windowHeight="15990" xr2:uid="{7342A3F9-2653-456F-AE08-D1A352E2083D}"/>
  </bookViews>
  <sheets>
    <sheet name="目次" sheetId="5" r:id="rId1"/>
    <sheet name=" 1 資料請求・注意事項" sheetId="12" r:id="rId2"/>
    <sheet name=" 2 RM9000 CANopenエンコーダ" sheetId="17" r:id="rId3"/>
    <sheet name=" 3 配線例1-CR710S,エンコーダ" sheetId="20" r:id="rId4"/>
    <sheet name=" 4 構成例1-部品表" sheetId="21" r:id="rId5"/>
    <sheet name=" 5 RM9000のNode IDを変更" sheetId="15" r:id="rId6"/>
    <sheet name=" 6 CR710SでPDO値取得" sheetId="22" r:id="rId7"/>
    <sheet name=" 7 動作確認" sheetId="23" r:id="rId8"/>
    <sheet name=" 8 CR1077での値取得" sheetId="9" r:id="rId9"/>
    <sheet name=" 9 1回転あたり360段階、全分解能を144" sheetId="14" r:id="rId10"/>
    <sheet name=" 10 RM9000を速く回すと、時々「バスは動" sheetId="24" r:id="rId11"/>
    <sheet name=" 11 エクセルで10進(0d)と16進(0x)" sheetId="11" r:id="rId12"/>
    <sheet name=" 12  CANOPEN_KERNEL_ERRO" sheetId="6" r:id="rId13"/>
    <sheet name=" 13 エラー CANOPEN_WRONG_PA" sheetId="19" r:id="rId14"/>
    <sheet name=" 14 LED表示" sheetId="25" r:id="rId15"/>
    <sheet name=" 15 Factory reset" sheetId="26"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Ａグループ合計" localSheetId="13">#REF!</definedName>
    <definedName name="Ａグループ合計" localSheetId="15">#REF!</definedName>
    <definedName name="Ａグループ合計">#REF!</definedName>
    <definedName name="Ｂグループ合計" localSheetId="13">#REF!</definedName>
    <definedName name="Ｂグループ合計" localSheetId="15">#REF!</definedName>
    <definedName name="Ｂグループ合計">#REF!</definedName>
    <definedName name="ｃｃ">[1]ライフイベント!$C$29:$D$34</definedName>
    <definedName name="CMM">[2]配管径!$C$19</definedName>
    <definedName name="Ｃグループ合計">#REF!</definedName>
    <definedName name="Dグループ合計">#REF!</definedName>
    <definedName name="GEMU1in">[3]組立・検査!#REF!</definedName>
    <definedName name="OS">#REF!</definedName>
    <definedName name="PC">#REF!</definedName>
    <definedName name="_xlnm.Print_Area">#REF!</definedName>
    <definedName name="ｓ">#REF!</definedName>
    <definedName name="T_PL_出納帳">#REF!</definedName>
    <definedName name="T_VanillaSky">#REF!</definedName>
    <definedName name="UV">#REF!</definedName>
    <definedName name="あ">#REF!</definedName>
    <definedName name="ノートPC">#REF!</definedName>
    <definedName name="バランス">'[4]2006年'!$C$4:$D$19</definedName>
    <definedName name="リビジョン">[5]変数!$C$7</definedName>
    <definedName name="圧力センサ">[6]圧力センサ!$C$1</definedName>
    <definedName name="外貨合計">#REF!</definedName>
    <definedName name="株式合計">#REF!</definedName>
    <definedName name="給与所得">[7]所得税速算表!$G$25</definedName>
    <definedName name="給与所得_年収">[7]所得税速算表!$B$2</definedName>
    <definedName name="給与所得控除">[7]所得税速算表!$E$17:$G$22</definedName>
    <definedName name="教育費用">[8]ライフイベント!$C$29:$D$34</definedName>
    <definedName name="顧客名">[9]変数!$C$9</definedName>
    <definedName name="事業部名">[5]変数!$C$3</definedName>
    <definedName name="自社名">[5]変数!$C$2</definedName>
    <definedName name="住民税">[8]ライフイベント!$K$10:$M$12</definedName>
    <definedName name="初版日">[5]変数!$C$6</definedName>
    <definedName name="所得割額">[7]住民税速算表!$H$25</definedName>
    <definedName name="所得金額">[7]所得税速算表!$G$27</definedName>
    <definedName name="所得税">[8]ライフイベント!$K$3:$M$6</definedName>
    <definedName name="図書番号">[5]変数!$C$4</definedName>
    <definedName name="図書名">[5]変数!$C$5</definedName>
    <definedName name="税額">[7]所得税速算表!$E$31:$G$34</definedName>
    <definedName name="装置1SN">[9]変数!$C$12</definedName>
    <definedName name="装置1型式">[9]変数!$C$11</definedName>
    <definedName name="装置1台数">[9]変数!$C$13</definedName>
    <definedName name="装置2SN">[9]変数!$C$15</definedName>
    <definedName name="装置2型式">[9]変数!$C$14</definedName>
    <definedName name="装置2台数">[9]変数!$C$16</definedName>
    <definedName name="装置3SN">[9]変数!$C$18</definedName>
    <definedName name="装置3型式">[9]変数!$C$17</definedName>
    <definedName name="装置3台数">[9]変数!$C$19</definedName>
    <definedName name="台帳">#REF!</definedName>
    <definedName name="大阪地区合計">#REF!</definedName>
    <definedName name="東京地区合計">#REF!</definedName>
    <definedName name="入学金">[8]ライフイベント!$C$20:$D$25</definedName>
    <definedName name="費目名">#REF!</definedName>
    <definedName name="品名">[9]変数!$C$10</definedName>
    <definedName name="不動産合計">#REF!</definedName>
    <definedName name="防爆">#REF!</definedName>
    <definedName name="預金合計">#REF!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8" i="17" l="1"/>
  <c r="L5" i="14"/>
  <c r="M5" i="14" s="1"/>
  <c r="K5" i="14"/>
  <c r="C6" i="14"/>
  <c r="C5" i="14"/>
  <c r="D6" i="14"/>
  <c r="D4" i="14"/>
  <c r="D5" i="14"/>
  <c r="C19" i="11"/>
  <c r="C18" i="11"/>
  <c r="C17" i="11"/>
  <c r="C16" i="11"/>
  <c r="C15" i="11"/>
  <c r="C11" i="11"/>
  <c r="C10" i="11"/>
  <c r="C9" i="11"/>
  <c r="C8" i="11"/>
  <c r="C7" i="11"/>
  <c r="G6" i="11"/>
</calcChain>
</file>

<file path=xl/sharedStrings.xml><?xml version="1.0" encoding="utf-8"?>
<sst xmlns="http://schemas.openxmlformats.org/spreadsheetml/2006/main" count="349" uniqueCount="308">
  <si>
    <t>Preset value</t>
    <phoneticPr fontId="18"/>
  </si>
  <si>
    <t>目次へ</t>
  </si>
  <si>
    <t>0x65766173</t>
    <phoneticPr fontId="18"/>
  </si>
  <si>
    <t>=2^24</t>
    <phoneticPr fontId="18"/>
  </si>
  <si>
    <t>CANOPEN_WRONG_PARAMETER</t>
  </si>
  <si>
    <t>ANYNUM_TO_WORD(CS.CANOPEN_KERNEL_ERROR.CANOPEN_WRONG_PARAMETER)</t>
  </si>
  <si>
    <t>Wrong parameter passed to the function.</t>
  </si>
  <si>
    <r>
      <t>Error codes for output </t>
    </r>
    <r>
      <rPr>
        <u/>
        <sz val="11"/>
        <color theme="10"/>
        <rFont val="Yu Gothic"/>
        <family val="3"/>
        <charset val="128"/>
        <scheme val="minor"/>
      </rPr>
      <t>ERROR of CiA405 function blocks and return value for GET_CANOPEN_KERNEL_STATE.</t>
    </r>
  </si>
  <si>
    <t>Attributes:</t>
  </si>
  <si>
    <t>qualified_only</t>
  </si>
  <si>
    <t>InOut:</t>
  </si>
  <si>
    <t>Name</t>
  </si>
  <si>
    <t>Initial</t>
  </si>
  <si>
    <t>Comment</t>
  </si>
  <si>
    <t>CANOPEN_KERNEL_NO_ERROR</t>
  </si>
  <si>
    <t>ANYNUM_TO_WORD(CS.CANOPEN_KERNEL_ERROR.CANOPEN_KERNEL_NO_ERROR)</t>
  </si>
  <si>
    <t>There is no error.</t>
  </si>
  <si>
    <t>CANOPEN_KERNEL_OTHER_ERROR</t>
  </si>
  <si>
    <t>ANYNUM_TO_WORD(CS.CANOPEN_KERNEL_ERROR.CANOPEN_KERNEL_OTHER_ERROR)</t>
  </si>
  <si>
    <r>
      <t>More information is provided by output </t>
    </r>
    <r>
      <rPr>
        <sz val="10"/>
        <color theme="1"/>
        <rFont val="Arial Unicode MS"/>
        <family val="3"/>
        <charset val="128"/>
      </rPr>
      <t>ERRORINFO</t>
    </r>
    <r>
      <rPr>
        <sz val="11"/>
        <color theme="1"/>
        <rFont val="Arial"/>
        <family val="2"/>
      </rPr>
      <t>.</t>
    </r>
  </si>
  <si>
    <t>CANOPEN_KERNEL_DATA_OVERFLOW</t>
  </si>
  <si>
    <t>ANYNUM_TO_WORD(CS.CANOPEN_KERNEL_ERROR.CANOPEN_KERNEL_DATA_OVERFLOW)</t>
  </si>
  <si>
    <t>Lost counter or Tx/Rx error counter is above 0.</t>
  </si>
  <si>
    <t>CANOPEN_KERNEL_TIMEOUT</t>
  </si>
  <si>
    <t>ANYNUM_TO_WORD(CS.CANOPEN_KERNEL_ERROR.CANOPEN_KERNEL_TIMEOUT)</t>
  </si>
  <si>
    <t>A timeout occurred.</t>
  </si>
  <si>
    <t>CANOPEN_KERNEL_CANBUS_OFF</t>
  </si>
  <si>
    <t>ANYNUM_TO_WORD(CS.CANOPEN_KERNEL_ERROR.CANOPEN_KERNEL_CANBUS_OFF)</t>
  </si>
  <si>
    <t>CAN Bus is in BUSOFF or busalarm state.</t>
  </si>
  <si>
    <t>CANOPEN_KERNEL_CAN_ERROR_PASSIVE</t>
  </si>
  <si>
    <t>ANYNUM_TO_WORD(CS.CANOPEN_KERNEL_ERROR.CANOPEN_KERNEL_CAN_ERROR_PASSIVE)</t>
  </si>
  <si>
    <t>CAN Bus is in Error Passive state.</t>
  </si>
  <si>
    <t>CANOPEN_INTERNAL_FB_ERROR</t>
  </si>
  <si>
    <t>ANYNUM_TO_WORD(CS.CANOPEN_KERNEL_ERROR.CANOPEN_INTERNAL_FB_ERROR)</t>
  </si>
  <si>
    <t>internal error</t>
  </si>
  <si>
    <t>CANOPEN_NO_MORE_MEMORY</t>
  </si>
  <si>
    <t>ANYNUM_TO_WORD(CS.CANOPEN_KERNEL_ERROR.CANOPEN_NO_MORE_MEMORY)</t>
  </si>
  <si>
    <t>There is not enough memory.</t>
  </si>
  <si>
    <t>CANOPEN_NODEID_UNKNOWN</t>
  </si>
  <si>
    <t>ANYNUM_TO_WORD(CS.CANOPEN_KERNEL_ERROR.CANOPEN_NODEID_UNKNOWN)</t>
  </si>
  <si>
    <t>Unknown NodeID.</t>
  </si>
  <si>
    <t>CANOPEN_NETID_UNKNOWN</t>
  </si>
  <si>
    <t>ANYNUM_TO_WORD(CS.CANOPEN_KERNEL_ERROR.CANOPEN_NETID_UNKNOWN)</t>
  </si>
  <si>
    <t>Unknown CAN Network ID (not part of I/O config).</t>
  </si>
  <si>
    <t>CANOPEN_REQUEST_ERROR</t>
  </si>
  <si>
    <t>ANYNUM_TO_WORD(CS.CANOPEN_KERNEL_ERROR.CANOPEN_REQUEST_ERROR)</t>
  </si>
  <si>
    <t>A request error happened.</t>
  </si>
  <si>
    <t>CANOPEN_SDOCHANNEL_UNKNOWN</t>
  </si>
  <si>
    <t>ANYNUM_TO_WORD(CS.CANOPEN_KERNEL_ERROR.CANOPEN_SDOCHANNEL_UNKNOWN)</t>
  </si>
  <si>
    <t>Unknown SDO channel.</t>
  </si>
  <si>
    <t>CANOPEN_NO_DRIVER</t>
  </si>
  <si>
    <t>ANYNUM_TO_WORD(CS.CANOPEN_KERNEL_ERROR.CANOPEN_NO_DRIVER)</t>
  </si>
  <si>
    <t>CAN Driver not found.</t>
  </si>
  <si>
    <t>CANOPEN_CONFIGURATION_ERROR</t>
  </si>
  <si>
    <t>ANYNUM_TO_WORD(CS.CANOPEN_KERNEL_ERROR.CANOPEN_CONFIGURATION_ERROR)</t>
  </si>
  <si>
    <t>At least one SDO abort in configuration phase of a slave.</t>
  </si>
  <si>
    <t>CANOPEN_GUARDING_ERROR</t>
  </si>
  <si>
    <t>ANYNUM_TO_WORD(CS.CANOPEN_KERNEL_ERROR.CANOPEN_GUARDING_ERROR)</t>
  </si>
  <si>
    <t>A guarding error (Heartbeat or Nodeguarding) occured.</t>
  </si>
  <si>
    <t>PROGRAM SetRM9000Zero</t>
  </si>
  <si>
    <t>VAR_INPUT</t>
  </si>
  <si>
    <t>xSetZero: BOOL;</t>
  </si>
  <si>
    <t>byNodeId:BYTE;</t>
  </si>
  <si>
    <t>END_VAR</t>
  </si>
  <si>
    <t>VAR</t>
  </si>
  <si>
    <t>WriteIndex2103: CIA405.SDO_WRITE4;</t>
  </si>
  <si>
    <t>Write2103: BOOL;</t>
  </si>
  <si>
    <t>ZeroData: ARRAY[1..4] OF BYTE;</t>
  </si>
  <si>
    <t>Set0: R_TRIG;</t>
  </si>
  <si>
    <t>Set0(CLK:= xSetZero, Q=&gt; );</t>
  </si>
  <si>
    <t>IF Set0.Q THEN</t>
  </si>
  <si>
    <t>Write2103:=TRUE;</t>
  </si>
  <si>
    <t>END_IF</t>
  </si>
  <si>
    <t>WriteIndex2103(</t>
  </si>
  <si>
    <t xml:space="preserve">NETWORK:= 1, </t>
  </si>
  <si>
    <t xml:space="preserve">ENABLE:= Write2103, </t>
  </si>
  <si>
    <t xml:space="preserve">TIMEOUT:= 1000, </t>
  </si>
  <si>
    <t xml:space="preserve">CONFIRM=&gt; , </t>
  </si>
  <si>
    <t xml:space="preserve">ERROR=&gt; , </t>
  </si>
  <si>
    <t xml:space="preserve">DEVICE:= byNodeId, </t>
  </si>
  <si>
    <t xml:space="preserve">CHANNEL:= 0, </t>
  </si>
  <si>
    <t xml:space="preserve">INDEX:= 16#2103, </t>
  </si>
  <si>
    <t xml:space="preserve">SUBINDEX:= 0, </t>
  </si>
  <si>
    <t xml:space="preserve">DATA:= ZeroData, </t>
  </si>
  <si>
    <t xml:space="preserve">DATALENGTH:= 4, </t>
  </si>
  <si>
    <t>ERRORINFO=&gt; );</t>
  </si>
  <si>
    <t>実行結果</t>
    <rPh sb="0" eb="4">
      <t>ジッコウケッカ</t>
    </rPh>
    <phoneticPr fontId="18"/>
  </si>
  <si>
    <t>目次</t>
    <phoneticPr fontId="18"/>
  </si>
  <si>
    <t>No.</t>
    <phoneticPr fontId="18"/>
  </si>
  <si>
    <t>項目</t>
    <phoneticPr fontId="18"/>
  </si>
  <si>
    <t>補足資料</t>
    <rPh sb="0" eb="4">
      <t>ホソクシリョウ</t>
    </rPh>
    <phoneticPr fontId="18"/>
  </si>
  <si>
    <t>RM9000を速く回すと、時々「バスは動作していません。～」黄色三角の表示が出る。</t>
    <phoneticPr fontId="18"/>
  </si>
  <si>
    <t>対策1</t>
    <rPh sb="0" eb="2">
      <t>タイサク</t>
    </rPh>
    <phoneticPr fontId="18"/>
  </si>
  <si>
    <t>1回転あたりの分解能を下げてみる。</t>
    <rPh sb="1" eb="3">
      <t>カイテン</t>
    </rPh>
    <rPh sb="7" eb="10">
      <t>ブンカイノウ</t>
    </rPh>
    <rPh sb="11" eb="12">
      <t>サ</t>
    </rPh>
    <phoneticPr fontId="18"/>
  </si>
  <si>
    <t>Resolution per revolution(SDO:2101, Sub-Index:0)</t>
    <phoneticPr fontId="18"/>
  </si>
  <si>
    <t>"RM9000 デバイス用マニュアル - 英語 (GB)", (参照 2021-01-24 )</t>
    <phoneticPr fontId="18"/>
  </si>
  <si>
    <t>https://www.ifm.com/mounting/704820UK.pdf</t>
    <phoneticPr fontId="18"/>
  </si>
  <si>
    <t>手順</t>
    <rPh sb="0" eb="2">
      <t>テジュン</t>
    </rPh>
    <phoneticPr fontId="18"/>
  </si>
  <si>
    <t>4096(12 bit)から8 bit(256)に1回転あたりの分解能を変更</t>
    <rPh sb="26" eb="28">
      <t>カイテン</t>
    </rPh>
    <rPh sb="32" eb="35">
      <t>ブンカイノウ</t>
    </rPh>
    <rPh sb="36" eb="38">
      <t>ヘンコウ</t>
    </rPh>
    <phoneticPr fontId="18"/>
  </si>
  <si>
    <t>エクセルで10進(0d)と16進(0x)との変換</t>
    <rPh sb="7" eb="8">
      <t>シン</t>
    </rPh>
    <rPh sb="15" eb="16">
      <t>シン</t>
    </rPh>
    <rPh sb="22" eb="24">
      <t>ヘンカン</t>
    </rPh>
    <phoneticPr fontId="18"/>
  </si>
  <si>
    <t>"DEC2HEX関数で10進数表記を16進数表記に変換する", (参照 2021-01-19 )</t>
    <phoneticPr fontId="18"/>
  </si>
  <si>
    <t>https://dekiru.net/article/4721/</t>
    <phoneticPr fontId="18"/>
  </si>
  <si>
    <t>10進(0d)から16進(0x)</t>
    <phoneticPr fontId="18"/>
  </si>
  <si>
    <t>DEC2HEX(数値, 桁数）</t>
    <phoneticPr fontId="18"/>
  </si>
  <si>
    <t>入力</t>
    <rPh sb="0" eb="2">
      <t>ニュウリョク</t>
    </rPh>
    <phoneticPr fontId="18"/>
  </si>
  <si>
    <t>演算結果</t>
    <rPh sb="0" eb="4">
      <t>エンザンケッカ</t>
    </rPh>
    <phoneticPr fontId="18"/>
  </si>
  <si>
    <t>16進(0x)から10進(0d)</t>
    <phoneticPr fontId="18"/>
  </si>
  <si>
    <t>A</t>
    <phoneticPr fontId="18"/>
  </si>
  <si>
    <t>RM9000を速く回すと、時々「バスは動作していません。～」黄色三角の表示が出る。</t>
  </si>
  <si>
    <t>エクセルで10進(0d)と16進(0x)との変換</t>
  </si>
  <si>
    <t>プログラムTips</t>
    <phoneticPr fontId="18"/>
  </si>
  <si>
    <t>CR1077_3515_CANopen RM9000 Test1 210215g.project</t>
    <phoneticPr fontId="18"/>
  </si>
  <si>
    <t>CR1077での値取得</t>
  </si>
  <si>
    <t>CR1077での値取得</t>
    <rPh sb="8" eb="9">
      <t>アタイ</t>
    </rPh>
    <rPh sb="9" eb="11">
      <t>シュトク</t>
    </rPh>
    <phoneticPr fontId="18"/>
  </si>
  <si>
    <t>資料請求・注意事項</t>
    <rPh sb="0" eb="4">
      <t>シリョウセイキュウ</t>
    </rPh>
    <rPh sb="5" eb="9">
      <t>チュウイジコウ</t>
    </rPh>
    <phoneticPr fontId="18"/>
  </si>
  <si>
    <t>資料請求</t>
    <phoneticPr fontId="18"/>
  </si>
  <si>
    <t>本資料に登場するファイルなどについては、更新などにより入手が困難な場合があります。その場合、以下の内容を明記の上、「technical.jp@ifm.com」までメール下さい。</t>
    <rPh sb="0" eb="3">
      <t>ホンシリョウ</t>
    </rPh>
    <rPh sb="4" eb="6">
      <t>トウジョウ</t>
    </rPh>
    <rPh sb="20" eb="22">
      <t>コウシン</t>
    </rPh>
    <rPh sb="30" eb="32">
      <t>コン</t>
    </rPh>
    <rPh sb="33" eb="35">
      <t>バアイ</t>
    </rPh>
    <rPh sb="43" eb="45">
      <t>バアイ</t>
    </rPh>
    <rPh sb="46" eb="48">
      <t>イカ</t>
    </rPh>
    <rPh sb="49" eb="51">
      <t>ナイヨウ</t>
    </rPh>
    <rPh sb="52" eb="54">
      <t>メイキ</t>
    </rPh>
    <rPh sb="55" eb="56">
      <t>ウエ</t>
    </rPh>
    <rPh sb="84" eb="85">
      <t>クダ</t>
    </rPh>
    <phoneticPr fontId="18"/>
  </si>
  <si>
    <t>会社名:</t>
    <phoneticPr fontId="18"/>
  </si>
  <si>
    <t>所在地・工場名:</t>
    <phoneticPr fontId="18"/>
  </si>
  <si>
    <t>部署名:</t>
    <phoneticPr fontId="18"/>
  </si>
  <si>
    <t>役職:</t>
    <phoneticPr fontId="18"/>
  </si>
  <si>
    <t>お名前:</t>
    <phoneticPr fontId="18"/>
  </si>
  <si>
    <t>お電話:</t>
    <phoneticPr fontId="18"/>
  </si>
  <si>
    <t>メールアドレス:</t>
    <phoneticPr fontId="18"/>
  </si>
  <si>
    <t>参照された資料名:</t>
    <phoneticPr fontId="18"/>
  </si>
  <si>
    <t>お問合せ内容:</t>
    <phoneticPr fontId="18"/>
  </si>
  <si>
    <t>注意事項</t>
    <phoneticPr fontId="18"/>
  </si>
  <si>
    <t>この資料に付属するプログラムコードについて</t>
    <phoneticPr fontId="18"/>
  </si>
  <si>
    <t>公開されている例は、確認せずに産業目的で使用してはならないことを明確に指摘しておきます。</t>
  </si>
  <si>
    <t>特に機械やプラントに関しては、その機能については一切保証しません。</t>
  </si>
  <si>
    <t>この例は、新しい機械やプラントの開発中のテストのみを目的としており、お客様と協力してこの目的のために設計および製造されています。</t>
  </si>
  <si>
    <t>したがって、欧州指令の対象となる（ソフトウェア）製品ではありません。</t>
  </si>
  <si>
    <t>市場への投入に関する法的要件を満たすための関連する指令および基準への準拠は、開発のコンテキストでの検証および妥当性確認中にのみ決定されます。</t>
  </si>
  <si>
    <t>それまでは、エンドユーザーが使用するために市場に出してはなりません。</t>
  </si>
  <si>
    <t>動作・性能の無保証</t>
    <phoneticPr fontId="18"/>
  </si>
  <si>
    <t>この資料に付属するプログラムコードは、それぞれ説明文書等に記載のある通り動作することを期待し、また、その通りに動作し皆様のお役に立つことを意図していますが、その動作の保証、性能の保証は致しません。</t>
    <phoneticPr fontId="18"/>
  </si>
  <si>
    <t>この資料に付属するプログラムコードを使用することによって生じたいかなる他の損害に対して、弊社は一切責任を負いません。 また、これらのが使用できなかったことによって生じたいかなる他の損害に対して、弊社は一切責任を負いません。</t>
    <rPh sb="44" eb="46">
      <t>ヘイシャ</t>
    </rPh>
    <phoneticPr fontId="18"/>
  </si>
  <si>
    <t>著作権・商標について</t>
    <rPh sb="0" eb="3">
      <t>チョサクケン</t>
    </rPh>
    <rPh sb="4" eb="6">
      <t>ショウヒョウ</t>
    </rPh>
    <phoneticPr fontId="18"/>
  </si>
  <si>
    <t>本資料に記載されている会社名・製品名は、それぞれ各社の商標または登録商標です。</t>
  </si>
  <si>
    <t>発行元</t>
    <rPh sb="0" eb="3">
      <t>ハッコウモト</t>
    </rPh>
    <phoneticPr fontId="18"/>
  </si>
  <si>
    <t>ifm efector 株式会社</t>
    <rPh sb="12" eb="16">
      <t>カブシキガイシャ</t>
    </rPh>
    <phoneticPr fontId="18"/>
  </si>
  <si>
    <t>https://www.ifm.com/jp/ja</t>
    <phoneticPr fontId="18"/>
  </si>
  <si>
    <t>資料請求・注意事項</t>
  </si>
  <si>
    <t>概説</t>
    <phoneticPr fontId="18"/>
  </si>
  <si>
    <t>プログラム例</t>
    <rPh sb="5" eb="6">
      <t>レイ</t>
    </rPh>
    <phoneticPr fontId="18"/>
  </si>
  <si>
    <t>https://www.ifm.com/jp/ja/product/RM9000</t>
    <phoneticPr fontId="18"/>
  </si>
  <si>
    <t>Node IDを25に変更する。</t>
    <rPh sb="11" eb="13">
      <t>ヘンコウ</t>
    </rPh>
    <phoneticPr fontId="18"/>
  </si>
  <si>
    <t>設定したいNodeID -1(25-1 =24)を入れる必要あり。)</t>
    <rPh sb="0" eb="2">
      <t>セッテイ</t>
    </rPh>
    <phoneticPr fontId="18"/>
  </si>
  <si>
    <t>設定を保存する。</t>
    <rPh sb="0" eb="2">
      <t>セッテイ</t>
    </rPh>
    <rPh sb="3" eb="5">
      <t>ホゾン</t>
    </rPh>
    <phoneticPr fontId="18"/>
  </si>
  <si>
    <t>1回転あたり360段階</t>
    <rPh sb="1" eb="3">
      <t>カイテン</t>
    </rPh>
    <phoneticPr fontId="18"/>
  </si>
  <si>
    <t>全分解能を1440段階</t>
    <rPh sb="0" eb="1">
      <t>ゼン</t>
    </rPh>
    <rPh sb="9" eb="11">
      <t>ダンカイ</t>
    </rPh>
    <phoneticPr fontId="18"/>
  </si>
  <si>
    <t>起動時の開始点preset valueを、720段階目</t>
    <rPh sb="0" eb="3">
      <t>キドウジ</t>
    </rPh>
    <rPh sb="4" eb="6">
      <t>カイシ</t>
    </rPh>
    <rPh sb="6" eb="7">
      <t>テン</t>
    </rPh>
    <rPh sb="24" eb="27">
      <t>ダンカイメ</t>
    </rPh>
    <phoneticPr fontId="18"/>
  </si>
  <si>
    <t>10進</t>
    <rPh sb="2" eb="3">
      <t>シン</t>
    </rPh>
    <phoneticPr fontId="18"/>
  </si>
  <si>
    <t>16進</t>
    <rPh sb="2" eb="3">
      <t>シン</t>
    </rPh>
    <phoneticPr fontId="18"/>
  </si>
  <si>
    <t>SDOパラメータ</t>
    <phoneticPr fontId="18"/>
  </si>
  <si>
    <t>Index</t>
    <phoneticPr fontId="18"/>
  </si>
  <si>
    <t>S-Idx</t>
    <phoneticPr fontId="18"/>
  </si>
  <si>
    <t>Name</t>
    <phoneticPr fontId="18"/>
  </si>
  <si>
    <t>内容</t>
    <rPh sb="0" eb="2">
      <t>ナイヨウ</t>
    </rPh>
    <phoneticPr fontId="18"/>
  </si>
  <si>
    <t>Resolution per revolution</t>
    <phoneticPr fontId="18"/>
  </si>
  <si>
    <t>Total resolution</t>
    <phoneticPr fontId="18"/>
  </si>
  <si>
    <t>1回転あたり360段階、全分解能を1440段階、起動時点を720とする例</t>
    <rPh sb="35" eb="36">
      <t>レイ</t>
    </rPh>
    <phoneticPr fontId="18"/>
  </si>
  <si>
    <t>16#0168</t>
    <phoneticPr fontId="18"/>
  </si>
  <si>
    <t>Resolution per Revolution</t>
    <phoneticPr fontId="18"/>
  </si>
  <si>
    <t>16#5A0</t>
    <phoneticPr fontId="18"/>
  </si>
  <si>
    <t>Total Resolution</t>
    <phoneticPr fontId="18"/>
  </si>
  <si>
    <t>Presetwert</t>
    <phoneticPr fontId="18"/>
  </si>
  <si>
    <t>16#2D0</t>
    <phoneticPr fontId="18"/>
  </si>
  <si>
    <t>起動時</t>
    <rPh sb="0" eb="3">
      <t>キドウジ</t>
    </rPh>
    <phoneticPr fontId="18"/>
  </si>
  <si>
    <t>0から</t>
    <phoneticPr fontId="18"/>
  </si>
  <si>
    <t>1回転</t>
    <rPh sb="1" eb="3">
      <t>カイテン</t>
    </rPh>
    <phoneticPr fontId="18"/>
  </si>
  <si>
    <t>最大値</t>
    <rPh sb="0" eb="3">
      <t>サイダイチ</t>
    </rPh>
    <phoneticPr fontId="18"/>
  </si>
  <si>
    <t>最大値から更に回すと0に戻る。</t>
    <rPh sb="0" eb="3">
      <t>サイダイチ</t>
    </rPh>
    <rPh sb="5" eb="6">
      <t>サラ</t>
    </rPh>
    <rPh sb="7" eb="8">
      <t>マワ</t>
    </rPh>
    <rPh sb="12" eb="13">
      <t>モド</t>
    </rPh>
    <phoneticPr fontId="18"/>
  </si>
  <si>
    <t>FFFFFFFF</t>
    <phoneticPr fontId="18"/>
  </si>
  <si>
    <t>1回転あたり360段階、全分解能を1440段階、起動時点を720とする例</t>
  </si>
  <si>
    <t>設定</t>
    <rPh sb="0" eb="2">
      <t>セッテイ</t>
    </rPh>
    <phoneticPr fontId="18"/>
  </si>
  <si>
    <t>RM9000 CANopenエンコーダ</t>
    <phoneticPr fontId="18"/>
  </si>
  <si>
    <t>不揮発メモリにより、バッテリー無しでアブソリュートエンコーダ</t>
    <rPh sb="0" eb="3">
      <t>フキハツ</t>
    </rPh>
    <rPh sb="15" eb="16">
      <t>ナ</t>
    </rPh>
    <phoneticPr fontId="18"/>
  </si>
  <si>
    <t>RM9000のNode IDを変更</t>
    <rPh sb="15" eb="17">
      <t>ヘンコウ</t>
    </rPh>
    <phoneticPr fontId="18"/>
  </si>
  <si>
    <t>EDSファイルの取得</t>
    <rPh sb="8" eb="10">
      <t>シュトク</t>
    </rPh>
    <phoneticPr fontId="18"/>
  </si>
  <si>
    <t>設定書き換えのために配線する。</t>
    <rPh sb="0" eb="2">
      <t>セッテイ</t>
    </rPh>
    <rPh sb="2" eb="3">
      <t>カ</t>
    </rPh>
    <rPh sb="4" eb="5">
      <t>カ</t>
    </rPh>
    <rPh sb="10" eb="12">
      <t>ハイセン</t>
    </rPh>
    <phoneticPr fontId="18"/>
  </si>
  <si>
    <t>配線例1</t>
    <rPh sb="0" eb="2">
      <t>ハイセン</t>
    </rPh>
    <rPh sb="2" eb="3">
      <t>レイ</t>
    </rPh>
    <phoneticPr fontId="18"/>
  </si>
  <si>
    <t>配線例2</t>
    <rPh sb="0" eb="2">
      <t>ハイセン</t>
    </rPh>
    <rPh sb="2" eb="3">
      <t>レイ</t>
    </rPh>
    <phoneticPr fontId="18"/>
  </si>
  <si>
    <t>Maintenanceソフトウェアにてパラメータ書き換え</t>
    <rPh sb="24" eb="25">
      <t>カ</t>
    </rPh>
    <rPh sb="26" eb="27">
      <t>カ</t>
    </rPh>
    <phoneticPr fontId="18"/>
  </si>
  <si>
    <t>ピンアサイン</t>
    <phoneticPr fontId="18"/>
  </si>
  <si>
    <t>EDSファイルの登録</t>
    <rPh sb="8" eb="10">
      <t>トウロク</t>
    </rPh>
    <phoneticPr fontId="18"/>
  </si>
  <si>
    <t>プロジェクトにRM9000を登録</t>
    <rPh sb="14" eb="16">
      <t>トウロク</t>
    </rPh>
    <phoneticPr fontId="18"/>
  </si>
  <si>
    <t>RM9000 CANopenエンコーダ</t>
  </si>
  <si>
    <t>RM9000のNode IDを変更</t>
  </si>
  <si>
    <t>対策2</t>
    <rPh sb="0" eb="2">
      <t>タイサク</t>
    </rPh>
    <phoneticPr fontId="18"/>
  </si>
  <si>
    <t>13ページ</t>
    <phoneticPr fontId="29"/>
  </si>
  <si>
    <t>PLCの再起動後、NMTメッセージの送信が早すぎる（2秒以内）と、「CANOPEN_REQUEST_ERROR」のエラーが発生します。</t>
  </si>
  <si>
    <t>https://forge.codesys.com/forge/talk/Engineering/thread/c6f21b9613/</t>
    <phoneticPr fontId="18"/>
  </si>
  <si>
    <t>https://forge.codesys.com/forge/talk/Engineering/thread/0cd14a8381/</t>
    <phoneticPr fontId="18"/>
  </si>
  <si>
    <t>CANOPEN_WRONG_PARAMETER</t>
    <phoneticPr fontId="18"/>
  </si>
  <si>
    <t>Error code: see |CANOPEN_KERNEL_ERROR| for further details</t>
    <phoneticPr fontId="18"/>
  </si>
  <si>
    <t>エラー CANOPEN_WRONG_PARAMETER</t>
    <phoneticPr fontId="29"/>
  </si>
  <si>
    <t>エラー CANOPEN_WRONG_PARAMETER</t>
  </si>
  <si>
    <t>配線</t>
    <rPh sb="0" eb="2">
      <t>ハイセン</t>
    </rPh>
    <phoneticPr fontId="18"/>
  </si>
  <si>
    <t>端子台</t>
    <rPh sb="0" eb="3">
      <t>タンシダイ</t>
    </rPh>
    <phoneticPr fontId="29"/>
  </si>
  <si>
    <t>EVM039</t>
    <phoneticPr fontId="29"/>
  </si>
  <si>
    <t>JD2110</t>
    <phoneticPr fontId="29"/>
  </si>
  <si>
    <t>BN</t>
    <phoneticPr fontId="29"/>
  </si>
  <si>
    <t>CAN_GND</t>
    <phoneticPr fontId="29"/>
  </si>
  <si>
    <t>24V DC</t>
    <phoneticPr fontId="29"/>
  </si>
  <si>
    <t>WH</t>
    <phoneticPr fontId="29"/>
  </si>
  <si>
    <t>CAN_V+</t>
    <phoneticPr fontId="29"/>
  </si>
  <si>
    <t>GND</t>
    <phoneticPr fontId="29"/>
  </si>
  <si>
    <t>BU</t>
    <phoneticPr fontId="29"/>
  </si>
  <si>
    <t>GND</t>
    <phoneticPr fontId="18"/>
  </si>
  <si>
    <t>BK</t>
    <phoneticPr fontId="29"/>
  </si>
  <si>
    <t>CANH</t>
    <phoneticPr fontId="29"/>
  </si>
  <si>
    <t>GY</t>
    <phoneticPr fontId="29"/>
  </si>
  <si>
    <t>CANL</t>
    <phoneticPr fontId="29"/>
  </si>
  <si>
    <t>-</t>
    <phoneticPr fontId="29"/>
  </si>
  <si>
    <t>CAN_H</t>
    <phoneticPr fontId="29"/>
  </si>
  <si>
    <t>CAN_L</t>
    <phoneticPr fontId="29"/>
  </si>
  <si>
    <t>構成例1-部品表</t>
    <rPh sb="0" eb="2">
      <t>コウセイ</t>
    </rPh>
    <rPh sb="2" eb="3">
      <t>レイ</t>
    </rPh>
    <rPh sb="5" eb="7">
      <t>ブヒン</t>
    </rPh>
    <rPh sb="7" eb="8">
      <t>ヒョウ</t>
    </rPh>
    <phoneticPr fontId="18"/>
  </si>
  <si>
    <t>形式</t>
    <phoneticPr fontId="35"/>
  </si>
  <si>
    <t>名称、仕様</t>
    <phoneticPr fontId="35"/>
  </si>
  <si>
    <t>個数</t>
    <phoneticPr fontId="35"/>
  </si>
  <si>
    <t>LANケーブル</t>
    <phoneticPr fontId="29"/>
  </si>
  <si>
    <t>EVF551</t>
    <phoneticPr fontId="29"/>
  </si>
  <si>
    <t>LANケーブル M12-RJ45 2m</t>
    <phoneticPr fontId="29"/>
  </si>
  <si>
    <t>CAN通信ケーブル</t>
    <rPh sb="3" eb="5">
      <t>ツウシン</t>
    </rPh>
    <phoneticPr fontId="18"/>
  </si>
  <si>
    <t>EVC070</t>
    <phoneticPr fontId="18"/>
  </si>
  <si>
    <t>5芯 M12コネクター(ソケット) 2m ストレート</t>
    <phoneticPr fontId="18"/>
  </si>
  <si>
    <t>EVC073</t>
    <phoneticPr fontId="18"/>
  </si>
  <si>
    <t>5芯 M12コネクター(ソケット) 2m アングル</t>
    <phoneticPr fontId="18"/>
  </si>
  <si>
    <t>EVC642</t>
    <phoneticPr fontId="18"/>
  </si>
  <si>
    <t xml:space="preserve">Y型接続ケーブル 5芯 プラグx1、ソケットx2 </t>
    <phoneticPr fontId="18"/>
  </si>
  <si>
    <t>CAN通信終端抵抗</t>
    <rPh sb="3" eb="5">
      <t>ツウシン</t>
    </rPh>
    <rPh sb="5" eb="9">
      <t>シュウタンテイコウ</t>
    </rPh>
    <phoneticPr fontId="18"/>
  </si>
  <si>
    <t>E11590</t>
    <phoneticPr fontId="18"/>
  </si>
  <si>
    <t>終端抵抗 plug with CAN bus terminating resistor</t>
    <phoneticPr fontId="18"/>
  </si>
  <si>
    <t>マウント</t>
    <phoneticPr fontId="18"/>
  </si>
  <si>
    <t>EC0412</t>
    <phoneticPr fontId="18"/>
  </si>
  <si>
    <t>RAM mount set for 4.3imch</t>
    <phoneticPr fontId="18"/>
  </si>
  <si>
    <t>・エンコーダ</t>
    <phoneticPr fontId="18"/>
  </si>
  <si>
    <t>エンコーダ</t>
    <phoneticPr fontId="18"/>
  </si>
  <si>
    <t>RM9001</t>
    <phoneticPr fontId="18"/>
  </si>
  <si>
    <t>CANopen アブソリュート式エンコーダ マルチターン/ソリッドシャフト</t>
    <phoneticPr fontId="18"/>
  </si>
  <si>
    <t>2m PUR-ケーブル(ソケット)</t>
    <phoneticPr fontId="18"/>
  </si>
  <si>
    <t>・CAN USB通信ケーブルセット</t>
    <phoneticPr fontId="18"/>
  </si>
  <si>
    <t>CAN USB通信ケーブル</t>
    <phoneticPr fontId="18"/>
  </si>
  <si>
    <t>EC2112</t>
    <phoneticPr fontId="18"/>
  </si>
  <si>
    <t>CAN interface for PC R360 CAN-Interface CANFox</t>
  </si>
  <si>
    <t>CAN USB通信ケーブルアダプタ</t>
    <phoneticPr fontId="18"/>
  </si>
  <si>
    <t>EC2113</t>
    <phoneticPr fontId="18"/>
  </si>
  <si>
    <t>・その他</t>
    <rPh sb="3" eb="4">
      <t>タ</t>
    </rPh>
    <phoneticPr fontId="18"/>
  </si>
  <si>
    <t>電源</t>
    <rPh sb="0" eb="2">
      <t>デンゲン</t>
    </rPh>
    <phoneticPr fontId="29"/>
  </si>
  <si>
    <t>DN4012</t>
    <phoneticPr fontId="18"/>
  </si>
  <si>
    <t>スイッチング電源　DC 24 V 5A</t>
    <phoneticPr fontId="18"/>
  </si>
  <si>
    <t>https://www.ifm.com/jp/ja</t>
    <phoneticPr fontId="29"/>
  </si>
  <si>
    <t>コントローラ</t>
    <phoneticPr fontId="29"/>
  </si>
  <si>
    <t xml:space="preserve">・コントローラ </t>
    <phoneticPr fontId="18"/>
  </si>
  <si>
    <t>構成例1-部品表</t>
  </si>
  <si>
    <t>構成</t>
    <rPh sb="0" eb="2">
      <t>コウセイ</t>
    </rPh>
    <phoneticPr fontId="18"/>
  </si>
  <si>
    <t>SYNC プロデューサーを有効化</t>
    <rPh sb="13" eb="16">
      <t>ユウコウカ</t>
    </rPh>
    <phoneticPr fontId="29"/>
  </si>
  <si>
    <t>250000 (=250kbit/sec) 下記表記はCODESYS側の間違い</t>
    <rPh sb="22" eb="24">
      <t>カキ</t>
    </rPh>
    <rPh sb="24" eb="26">
      <t>ヒョウキ</t>
    </rPh>
    <rPh sb="34" eb="35">
      <t>ガワ</t>
    </rPh>
    <rPh sb="36" eb="38">
      <t>マチガ</t>
    </rPh>
    <phoneticPr fontId="29"/>
  </si>
  <si>
    <t>CANネットワーク:0</t>
    <phoneticPr fontId="29"/>
  </si>
  <si>
    <t>Baudrateをあわせる。</t>
    <phoneticPr fontId="29"/>
  </si>
  <si>
    <t>CR710SでPDO値取得</t>
    <phoneticPr fontId="29"/>
  </si>
  <si>
    <t>CODESYS上で値が変更することを確認できるようにする</t>
    <rPh sb="7" eb="8">
      <t>ジョウ</t>
    </rPh>
    <rPh sb="9" eb="10">
      <t>アタイ</t>
    </rPh>
    <rPh sb="11" eb="13">
      <t>ヘンコウ</t>
    </rPh>
    <rPh sb="18" eb="20">
      <t>カクニン</t>
    </rPh>
    <phoneticPr fontId="29"/>
  </si>
  <si>
    <t>動作確認</t>
    <rPh sb="0" eb="4">
      <t>ドウサカクニン</t>
    </rPh>
    <phoneticPr fontId="29"/>
  </si>
  <si>
    <t>に変更</t>
    <rPh sb="1" eb="3">
      <t>ヘンコウ</t>
    </rPh>
    <phoneticPr fontId="29"/>
  </si>
  <si>
    <t>t#1ms</t>
    <phoneticPr fontId="29"/>
  </si>
  <si>
    <t>を</t>
    <phoneticPr fontId="29"/>
  </si>
  <si>
    <t>t#10ms</t>
    <phoneticPr fontId="29"/>
  </si>
  <si>
    <t>メインルーチンの更新頻度を上げる</t>
    <rPh sb="8" eb="12">
      <t>コウシンヒンド</t>
    </rPh>
    <rPh sb="13" eb="14">
      <t>ア</t>
    </rPh>
    <phoneticPr fontId="29"/>
  </si>
  <si>
    <t>SYNC プロデューサーサイクルタイム10msで確認した設定例を示す。</t>
    <rPh sb="24" eb="26">
      <t>カクニン</t>
    </rPh>
    <rPh sb="28" eb="31">
      <t>セッテイレイ</t>
    </rPh>
    <rPh sb="32" eb="33">
      <t>シメ</t>
    </rPh>
    <phoneticPr fontId="29"/>
  </si>
  <si>
    <t>CANopenManagerとRM9000のCom cycle periodとSynchronous window length を一致させて解消する。</t>
    <rPh sb="66" eb="68">
      <t>イッチ</t>
    </rPh>
    <rPh sb="71" eb="73">
      <t>カイショウ</t>
    </rPh>
    <phoneticPr fontId="29"/>
  </si>
  <si>
    <t>変化が早いと同期が取れないことがある。</t>
    <rPh sb="0" eb="2">
      <t>ヘンカ</t>
    </rPh>
    <rPh sb="3" eb="4">
      <t>ハヤ</t>
    </rPh>
    <rPh sb="6" eb="8">
      <t>ドウキ</t>
    </rPh>
    <rPh sb="9" eb="10">
      <t>ト</t>
    </rPh>
    <phoneticPr fontId="29"/>
  </si>
  <si>
    <t>インストール</t>
    <phoneticPr fontId="18"/>
  </si>
  <si>
    <t>RM9000をBaudrate:250kbit/sec, Node IDを32(工場出荷値)にて回転値を取得する。</t>
    <rPh sb="48" eb="50">
      <t>カイテン</t>
    </rPh>
    <rPh sb="50" eb="51">
      <t>アタイ</t>
    </rPh>
    <rPh sb="52" eb="54">
      <t>シュトク</t>
    </rPh>
    <phoneticPr fontId="18"/>
  </si>
  <si>
    <t>サイクルタイム 10000 us</t>
    <phoneticPr fontId="29"/>
  </si>
  <si>
    <t>ウィンドウ長 12000 us</t>
    <rPh sb="5" eb="6">
      <t>チョウ</t>
    </rPh>
    <phoneticPr fontId="29"/>
  </si>
  <si>
    <t>RM9000をNode IDを32(工場出荷値)にて回転値を取得する。</t>
    <rPh sb="26" eb="28">
      <t>カイテン</t>
    </rPh>
    <rPh sb="28" eb="29">
      <t>アタイ</t>
    </rPh>
    <rPh sb="30" eb="32">
      <t>シュトク</t>
    </rPh>
    <phoneticPr fontId="18"/>
  </si>
  <si>
    <t>CR710SでPDO値取得</t>
  </si>
  <si>
    <t>動作確認</t>
  </si>
  <si>
    <t>CANopen エンコーダ RM9000の使用例をコントローラCR710S，CR1077を例に示します。</t>
    <rPh sb="21" eb="23">
      <t>シヨウ</t>
    </rPh>
    <rPh sb="23" eb="24">
      <t>レイ</t>
    </rPh>
    <rPh sb="45" eb="46">
      <t>レイ</t>
    </rPh>
    <rPh sb="47" eb="48">
      <t>シメ</t>
    </rPh>
    <phoneticPr fontId="18"/>
  </si>
  <si>
    <t>CR710S</t>
    <phoneticPr fontId="29"/>
  </si>
  <si>
    <t>電源ケーブル</t>
    <rPh sb="0" eb="2">
      <t>デンゲン</t>
    </rPh>
    <phoneticPr fontId="18"/>
  </si>
  <si>
    <t>EC0710</t>
    <phoneticPr fontId="29"/>
  </si>
  <si>
    <t>CR710Sからコピー</t>
  </si>
  <si>
    <t>構成・設定</t>
    <rPh sb="0" eb="2">
      <t>コウセイ</t>
    </rPh>
    <rPh sb="3" eb="5">
      <t>セッテイ</t>
    </rPh>
    <phoneticPr fontId="18"/>
  </si>
  <si>
    <t>CR710S</t>
    <phoneticPr fontId="18"/>
  </si>
  <si>
    <t>CR1077</t>
    <phoneticPr fontId="18"/>
  </si>
  <si>
    <t>配線例1-CR710S,エンコーダ</t>
    <rPh sb="0" eb="2">
      <t>ハイセン</t>
    </rPh>
    <phoneticPr fontId="18"/>
  </si>
  <si>
    <t>Node IDを25に変更する例を示す。</t>
    <rPh sb="15" eb="16">
      <t>レイ</t>
    </rPh>
    <rPh sb="17" eb="18">
      <t>シメ</t>
    </rPh>
    <phoneticPr fontId="18"/>
  </si>
  <si>
    <t>TYPE CANOPEN_KERNEL_ERROR :</t>
    <phoneticPr fontId="18"/>
  </si>
  <si>
    <t xml:space="preserve"> CANOPEN_KERNEL_ERROR</t>
  </si>
  <si>
    <t>通信エラーは</t>
    <rPh sb="0" eb="2">
      <t>ツウシン</t>
    </rPh>
    <phoneticPr fontId="18"/>
  </si>
  <si>
    <t>より確認できます。</t>
    <rPh sb="2" eb="4">
      <t>カクニン</t>
    </rPh>
    <phoneticPr fontId="18"/>
  </si>
  <si>
    <t>ifm CR710S CR1077 CANopen RM9001 240702a</t>
    <phoneticPr fontId="18"/>
  </si>
  <si>
    <t>配線例1-CR710S,エンコーダ</t>
  </si>
  <si>
    <t>プログラム設定</t>
    <rPh sb="5" eb="7">
      <t>セッテイ</t>
    </rPh>
    <phoneticPr fontId="18"/>
  </si>
  <si>
    <t>エラー対処例</t>
    <rPh sb="3" eb="5">
      <t>タイショ</t>
    </rPh>
    <rPh sb="5" eb="6">
      <t>レイ</t>
    </rPh>
    <phoneticPr fontId="18"/>
  </si>
  <si>
    <t>LED表示</t>
    <rPh sb="3" eb="5">
      <t>ヒョウジ</t>
    </rPh>
    <phoneticPr fontId="18"/>
  </si>
  <si>
    <t>Manual RM8xxx RM9xxx 704820UK.pdf</t>
    <phoneticPr fontId="18"/>
  </si>
  <si>
    <t>LED表示</t>
  </si>
  <si>
    <t>その他</t>
    <rPh sb="2" eb="3">
      <t>タ</t>
    </rPh>
    <phoneticPr fontId="18"/>
  </si>
  <si>
    <t>電源を切り、再び入れる。</t>
    <rPh sb="0" eb="2">
      <t>デンゲン</t>
    </rPh>
    <rPh sb="3" eb="4">
      <t>キ</t>
    </rPh>
    <rPh sb="6" eb="7">
      <t>フタタ</t>
    </rPh>
    <rPh sb="8" eb="9">
      <t>イ</t>
    </rPh>
    <phoneticPr fontId="18"/>
  </si>
  <si>
    <t>リセットを保存する。</t>
    <rPh sb="5" eb="7">
      <t>ホゾン</t>
    </rPh>
    <phoneticPr fontId="18"/>
  </si>
  <si>
    <t>0x64616F6C</t>
    <phoneticPr fontId="18"/>
  </si>
  <si>
    <t>0x19</t>
    <phoneticPr fontId="18"/>
  </si>
  <si>
    <t>Factory reset</t>
    <phoneticPr fontId="18"/>
  </si>
  <si>
    <t>Factory reset</t>
  </si>
  <si>
    <t>CANopen エンコーダRM9000を制御する構成を例示する。</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</si>
</sst>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411]#,##0_);[Red]\([$¥-411]#,##0\)"/>
  </numFmts>
  <fonts count="40">
    <font>
      <sz val="11"/>
      <color theme="1"/>
      <name val="Yu Gothic"/>
      <family val="2"/>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6"/>
      <name val="Yu Gothic"/>
      <family val="3"/>
      <charset val="128"/>
      <scheme val="minor"/>
    </font>
    <font>
      <b/>
      <sz val="11"/>
      <color theme="1"/>
      <name val="Yu Gothic"/>
      <family val="2"/>
      <charset val="128"/>
      <scheme val="minor"/>
    </font>
    <font>
      <u/>
      <sz val="11"/>
      <color theme="10"/>
      <name val="Yu Gothic"/>
      <family val="2"/>
      <scheme val="minor"/>
    </font>
    <font>
      <sz val="10"/>
      <color rgb="FF000000"/>
      <name val="Arial"/>
      <family val="2"/>
    </font>
    <font>
      <sz val="10"/>
      <color rgb="FF000000"/>
      <name val="Arial Unicode MS"/>
      <family val="3"/>
      <charset val="128"/>
    </font>
    <font>
      <b/>
      <sz val="11"/>
      <color theme="1"/>
      <name val="Arial"/>
      <family val="2"/>
    </font>
    <font>
      <sz val="11"/>
      <color theme="1"/>
      <name val="Arial"/>
      <family val="2"/>
    </font>
    <font>
      <sz val="10"/>
      <color theme="1"/>
      <name val="Arial Unicode MS"/>
      <family val="3"/>
      <charset val="128"/>
    </font>
    <font>
      <u/>
      <sz val="11"/>
      <color theme="10"/>
      <name val="Yu Gothic"/>
      <family val="3"/>
      <charset val="128"/>
      <scheme val="minor"/>
    </font>
    <font>
      <b/>
      <sz val="14"/>
      <color theme="1"/>
      <name val="Yu Gothic"/>
      <family val="3"/>
      <charset val="128"/>
      <scheme val="minor"/>
    </font>
    <font>
      <b/>
      <sz val="11"/>
      <color theme="1"/>
      <name val="Yu Gothic"/>
      <family val="3"/>
      <charset val="128"/>
      <scheme val="minor"/>
    </font>
    <font>
      <sz val="6"/>
      <name val="Yu Gothic"/>
      <family val="2"/>
      <charset val="128"/>
      <scheme val="minor"/>
    </font>
    <font>
      <sz val="11"/>
      <color theme="1"/>
      <name val="Yu Gothic"/>
      <family val="2"/>
      <scheme val="minor"/>
    </font>
    <font>
      <sz val="11"/>
      <color theme="0" tint="-0.249977111117893"/>
      <name val="Yu Gothic"/>
      <family val="2"/>
      <charset val="128"/>
      <scheme val="minor"/>
    </font>
    <font>
      <b/>
      <sz val="14"/>
      <name val="ＭＳ ゴシック"/>
      <family val="3"/>
      <charset val="128"/>
    </font>
    <font>
      <sz val="12"/>
      <name val="細明朝体"/>
      <family val="3"/>
      <charset val="128"/>
    </font>
    <font>
      <sz val="8"/>
      <name val="ＭＳ ゴシック"/>
      <family val="3"/>
      <charset val="128"/>
    </font>
    <font>
      <sz val="6"/>
      <name val="細明朝体"/>
      <family val="3"/>
      <charset val="128"/>
    </font>
    <font>
      <sz val="12"/>
      <name val="Osaka"/>
      <family val="3"/>
      <charset val="128"/>
    </font>
    <font>
      <sz val="6"/>
      <name val="ＭＳ ゴシック"/>
      <family val="3"/>
      <charset val="128"/>
    </font>
    <font>
      <sz val="11"/>
      <name val="ＭＳ ゴシック"/>
      <family val="3"/>
      <charset val="128"/>
    </font>
    <font>
      <u/>
      <sz val="11"/>
      <color theme="10"/>
      <name val="Yu Gothic"/>
      <family val="2"/>
      <charset val="128"/>
      <scheme val="minor"/>
    </font>
  </fonts>
  <fills count="7">
    <fill>
      <patternFill patternType="none"/>
    </fill>
    <fill>
      <patternFill patternType="gray125"/>
    </fill>
    <fill>
      <patternFill patternType="solid">
        <fgColor theme="0" tint="-0.14999847407452621"/>
        <bgColor indexed="64"/>
      </patternFill>
    </fill>
    <fill>
      <patternFill patternType="solid">
        <fgColor theme="5" tint="-0.249977111117893"/>
        <bgColor indexed="64"/>
      </patternFill>
    </fill>
    <fill>
      <patternFill patternType="solid">
        <fgColor rgb="FF00B0F0"/>
        <bgColor indexed="64"/>
      </patternFill>
    </fill>
    <fill>
      <patternFill patternType="solid">
        <fgColor theme="1" tint="4.9989318521683403E-2"/>
        <bgColor indexed="64"/>
      </patternFill>
    </fill>
    <fill>
      <patternFill patternType="solid">
        <fgColor theme="0" tint="-0.249977111117893"/>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medium">
        <color rgb="FFAAAAAA"/>
      </left>
      <right style="medium">
        <color rgb="FFAAAAAA"/>
      </right>
      <top style="medium">
        <color rgb="FFAAAAAA"/>
      </top>
      <bottom style="medium">
        <color rgb="FFAAAAAA"/>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s>
  <cellStyleXfs count="23">
    <xf numFmtId="0" fontId="0" fillId="0" borderId="0"/>
    <xf numFmtId="0" fontId="17" fillId="0" borderId="0">
      <alignment vertical="center"/>
    </xf>
    <xf numFmtId="0" fontId="20" fillId="0" borderId="0" applyNumberFormat="0" applyFill="0" applyBorder="0" applyAlignment="0" applyProtection="0"/>
    <xf numFmtId="0" fontId="16" fillId="0" borderId="0">
      <alignment vertical="center"/>
    </xf>
    <xf numFmtId="0" fontId="16" fillId="0" borderId="0">
      <alignment vertical="center"/>
    </xf>
    <xf numFmtId="0" fontId="15" fillId="0" borderId="0">
      <alignment vertical="center"/>
    </xf>
    <xf numFmtId="0" fontId="13" fillId="0" borderId="0">
      <alignment vertical="center"/>
    </xf>
    <xf numFmtId="0" fontId="12" fillId="0" borderId="0">
      <alignment vertical="center"/>
    </xf>
    <xf numFmtId="0" fontId="11" fillId="0" borderId="0">
      <alignment vertical="center"/>
    </xf>
    <xf numFmtId="0" fontId="10" fillId="0" borderId="0">
      <alignment vertical="center"/>
    </xf>
    <xf numFmtId="0" fontId="9" fillId="0" borderId="0">
      <alignment vertical="center"/>
    </xf>
    <xf numFmtId="38" fontId="30" fillId="0" borderId="0" applyFont="0" applyFill="0" applyBorder="0" applyAlignment="0" applyProtection="0">
      <alignment vertical="center"/>
    </xf>
    <xf numFmtId="0" fontId="8" fillId="0" borderId="0">
      <alignment vertical="center"/>
    </xf>
    <xf numFmtId="0" fontId="8" fillId="0" borderId="0">
      <alignment vertical="center"/>
    </xf>
    <xf numFmtId="176" fontId="33" fillId="0" borderId="0"/>
    <xf numFmtId="38" fontId="36" fillId="0" borderId="0" applyFont="0" applyFill="0" applyBorder="0" applyAlignment="0" applyProtection="0"/>
    <xf numFmtId="38" fontId="30" fillId="0" borderId="0" applyFont="0" applyFill="0" applyBorder="0" applyAlignment="0" applyProtection="0">
      <alignment vertical="center"/>
    </xf>
    <xf numFmtId="0" fontId="7" fillId="0" borderId="0">
      <alignment vertical="center"/>
    </xf>
    <xf numFmtId="0" fontId="39" fillId="0" borderId="0" applyNumberFormat="0" applyFill="0" applyBorder="0" applyAlignment="0" applyProtection="0">
      <alignment vertical="center"/>
    </xf>
    <xf numFmtId="0" fontId="7" fillId="0" borderId="0">
      <alignment vertical="center"/>
    </xf>
    <xf numFmtId="0" fontId="7" fillId="0" borderId="0">
      <alignment vertical="center"/>
    </xf>
    <xf numFmtId="0" fontId="4" fillId="0" borderId="0">
      <alignment vertical="center"/>
    </xf>
    <xf numFmtId="0" fontId="3" fillId="0" borderId="0">
      <alignment vertical="center"/>
    </xf>
  </cellStyleXfs>
  <cellXfs count="152">
    <xf numFmtId="0" fontId="0" fillId="0" borderId="0" xfId="0"/>
    <xf numFmtId="0" fontId="17" fillId="0" borderId="0" xfId="1" applyAlignment="1">
      <alignment horizontal="left" vertical="top"/>
    </xf>
    <xf numFmtId="0" fontId="17" fillId="0" borderId="0" xfId="1" applyAlignment="1">
      <alignment vertical="top"/>
    </xf>
    <xf numFmtId="0" fontId="20" fillId="0" borderId="0" xfId="2"/>
    <xf numFmtId="0" fontId="0" fillId="0" borderId="0" xfId="0" quotePrefix="1"/>
    <xf numFmtId="0" fontId="0" fillId="0" borderId="0" xfId="0" applyAlignment="1">
      <alignment wrapText="1"/>
    </xf>
    <xf numFmtId="0" fontId="20" fillId="0" borderId="0" xfId="2" applyAlignment="1">
      <alignment horizontal="left" vertical="top"/>
    </xf>
    <xf numFmtId="0" fontId="0" fillId="0" borderId="1" xfId="0" applyBorder="1" applyAlignment="1">
      <alignment horizontal="left" vertical="top" wrapText="1"/>
    </xf>
    <xf numFmtId="0" fontId="20" fillId="0" borderId="1" xfId="2" applyBorder="1" applyAlignment="1">
      <alignment horizontal="left" vertical="top" wrapText="1"/>
    </xf>
    <xf numFmtId="0" fontId="0" fillId="0" borderId="3" xfId="0" applyBorder="1" applyAlignment="1">
      <alignment horizontal="left" vertical="top" wrapText="1"/>
    </xf>
    <xf numFmtId="0" fontId="20" fillId="0" borderId="3" xfId="2" applyBorder="1" applyAlignment="1">
      <alignment horizontal="left" vertical="top" wrapText="1"/>
    </xf>
    <xf numFmtId="0" fontId="17" fillId="0" borderId="2" xfId="1" applyBorder="1" applyAlignment="1">
      <alignment horizontal="left" vertical="top"/>
    </xf>
    <xf numFmtId="0" fontId="20" fillId="0" borderId="0" xfId="2" applyAlignment="1">
      <alignment horizontal="left" vertical="top" wrapText="1"/>
    </xf>
    <xf numFmtId="0" fontId="0" fillId="0" borderId="0" xfId="0" applyAlignment="1">
      <alignment horizontal="left" vertical="top"/>
    </xf>
    <xf numFmtId="0" fontId="21"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vertical="top" wrapText="1" indent="1"/>
    </xf>
    <xf numFmtId="0" fontId="22" fillId="0" borderId="0" xfId="0" applyFont="1" applyAlignment="1">
      <alignment horizontal="left" vertical="top" wrapText="1"/>
    </xf>
    <xf numFmtId="0" fontId="23" fillId="0" borderId="4" xfId="0" applyFont="1" applyBorder="1" applyAlignment="1">
      <alignment horizontal="left" vertical="top" wrapText="1"/>
    </xf>
    <xf numFmtId="0" fontId="24" fillId="0" borderId="4" xfId="0" applyFont="1" applyBorder="1" applyAlignment="1">
      <alignment horizontal="left" vertical="top" wrapText="1"/>
    </xf>
    <xf numFmtId="0" fontId="19" fillId="0" borderId="0" xfId="1" applyFont="1" applyAlignment="1">
      <alignment horizontal="left" vertical="top"/>
    </xf>
    <xf numFmtId="0" fontId="27" fillId="0" borderId="0" xfId="1" applyFont="1" applyAlignment="1">
      <alignment vertical="top"/>
    </xf>
    <xf numFmtId="0" fontId="27" fillId="0" borderId="0" xfId="0" applyFont="1"/>
    <xf numFmtId="0" fontId="16" fillId="0" borderId="0" xfId="3" applyAlignment="1">
      <alignment vertical="top"/>
    </xf>
    <xf numFmtId="0" fontId="20" fillId="0" borderId="0" xfId="2" applyAlignment="1">
      <alignment vertical="top"/>
    </xf>
    <xf numFmtId="0" fontId="16" fillId="0" borderId="0" xfId="4" applyAlignment="1">
      <alignment vertical="top"/>
    </xf>
    <xf numFmtId="0" fontId="16" fillId="0" borderId="0" xfId="4" applyAlignment="1">
      <alignment horizontal="left" vertical="top"/>
    </xf>
    <xf numFmtId="0" fontId="16" fillId="0" borderId="2" xfId="4" applyBorder="1" applyAlignment="1">
      <alignment vertical="top"/>
    </xf>
    <xf numFmtId="0" fontId="16" fillId="0" borderId="3" xfId="4" applyBorder="1" applyAlignment="1">
      <alignment vertical="top"/>
    </xf>
    <xf numFmtId="0" fontId="16" fillId="0" borderId="1" xfId="4" applyBorder="1" applyAlignment="1">
      <alignment vertical="top"/>
    </xf>
    <xf numFmtId="0" fontId="27" fillId="0" borderId="0" xfId="3" applyFont="1" applyAlignment="1">
      <alignment horizontal="left" vertical="top"/>
    </xf>
    <xf numFmtId="0" fontId="15" fillId="0" borderId="0" xfId="5" applyAlignment="1">
      <alignment horizontal="left" vertical="top"/>
    </xf>
    <xf numFmtId="0" fontId="28" fillId="0" borderId="0" xfId="5" applyFont="1" applyAlignment="1">
      <alignment horizontal="left" vertical="top"/>
    </xf>
    <xf numFmtId="0" fontId="15" fillId="0" borderId="0" xfId="5" applyAlignment="1">
      <alignment horizontal="left" vertical="top" wrapText="1"/>
    </xf>
    <xf numFmtId="0" fontId="15" fillId="0" borderId="1" xfId="5" applyBorder="1" applyAlignment="1">
      <alignment horizontal="left" vertical="top"/>
    </xf>
    <xf numFmtId="0" fontId="15" fillId="0" borderId="0" xfId="5" applyAlignment="1">
      <alignment vertical="top" wrapText="1"/>
    </xf>
    <xf numFmtId="0" fontId="15" fillId="0" borderId="0" xfId="5" applyAlignment="1">
      <alignment vertical="top"/>
    </xf>
    <xf numFmtId="0" fontId="27" fillId="0" borderId="0" xfId="5" applyFont="1" applyAlignment="1">
      <alignment horizontal="left" vertical="top"/>
    </xf>
    <xf numFmtId="0" fontId="12" fillId="0" borderId="0" xfId="7" applyAlignment="1">
      <alignment vertical="top" wrapText="1"/>
    </xf>
    <xf numFmtId="0" fontId="12" fillId="0" borderId="0" xfId="7" applyAlignment="1">
      <alignment horizontal="left" vertical="top" wrapText="1"/>
    </xf>
    <xf numFmtId="0" fontId="12" fillId="0" borderId="1" xfId="7" applyBorder="1" applyAlignment="1">
      <alignment vertical="top" wrapText="1"/>
    </xf>
    <xf numFmtId="0" fontId="12" fillId="0" borderId="3" xfId="7" applyBorder="1" applyAlignment="1">
      <alignment vertical="top" wrapText="1"/>
    </xf>
    <xf numFmtId="0" fontId="12" fillId="0" borderId="2" xfId="7" applyBorder="1" applyAlignment="1">
      <alignment vertical="top" wrapText="1"/>
    </xf>
    <xf numFmtId="0" fontId="28" fillId="0" borderId="0" xfId="0" applyFont="1"/>
    <xf numFmtId="0" fontId="28" fillId="0" borderId="0" xfId="1" applyFont="1" applyAlignment="1">
      <alignment horizontal="left" vertical="top"/>
    </xf>
    <xf numFmtId="0" fontId="28" fillId="0" borderId="0" xfId="7" applyFont="1" applyAlignment="1">
      <alignment horizontal="left" vertical="top" wrapText="1"/>
    </xf>
    <xf numFmtId="0" fontId="9" fillId="0" borderId="0" xfId="10" applyAlignment="1">
      <alignment horizontal="left" vertical="top"/>
    </xf>
    <xf numFmtId="0" fontId="9" fillId="0" borderId="0" xfId="10" applyAlignment="1">
      <alignment vertical="top"/>
    </xf>
    <xf numFmtId="0" fontId="27" fillId="0" borderId="0" xfId="10" applyFont="1" applyAlignment="1">
      <alignment vertical="top"/>
    </xf>
    <xf numFmtId="0" fontId="27" fillId="0" borderId="0" xfId="12" applyFont="1" applyAlignment="1">
      <alignment horizontal="left" vertical="top"/>
    </xf>
    <xf numFmtId="0" fontId="8" fillId="0" borderId="0" xfId="12" applyAlignment="1">
      <alignment horizontal="left" vertical="top" wrapText="1"/>
    </xf>
    <xf numFmtId="0" fontId="28" fillId="0" borderId="0" xfId="12" applyFont="1" applyAlignment="1">
      <alignment horizontal="left" vertical="top"/>
    </xf>
    <xf numFmtId="0" fontId="8" fillId="0" borderId="0" xfId="13" applyAlignment="1">
      <alignment vertical="top"/>
    </xf>
    <xf numFmtId="0" fontId="8" fillId="0" borderId="0" xfId="12" applyAlignment="1">
      <alignment vertical="top"/>
    </xf>
    <xf numFmtId="0" fontId="8" fillId="0" borderId="0" xfId="12" applyAlignment="1">
      <alignment horizontal="left" vertical="top"/>
    </xf>
    <xf numFmtId="0" fontId="8" fillId="2" borderId="0" xfId="12" applyFill="1" applyAlignment="1">
      <alignment horizontal="left" vertical="top" wrapText="1"/>
    </xf>
    <xf numFmtId="0" fontId="8" fillId="0" borderId="0" xfId="12" applyAlignment="1">
      <alignment horizontal="center" vertical="top" wrapText="1"/>
    </xf>
    <xf numFmtId="0" fontId="8" fillId="2" borderId="7" xfId="12" applyFill="1" applyBorder="1" applyAlignment="1">
      <alignment horizontal="left" vertical="top" wrapText="1"/>
    </xf>
    <xf numFmtId="0" fontId="8" fillId="0" borderId="7" xfId="12" applyBorder="1" applyAlignment="1">
      <alignment horizontal="left" vertical="top" wrapText="1"/>
    </xf>
    <xf numFmtId="0" fontId="8" fillId="0" borderId="10" xfId="12" applyBorder="1" applyAlignment="1">
      <alignment horizontal="left" vertical="top" wrapText="1"/>
    </xf>
    <xf numFmtId="0" fontId="8" fillId="0" borderId="1" xfId="12" applyBorder="1" applyAlignment="1">
      <alignment horizontal="left" vertical="top" wrapText="1"/>
    </xf>
    <xf numFmtId="0" fontId="8" fillId="3" borderId="1" xfId="12" applyFill="1" applyBorder="1" applyAlignment="1">
      <alignment horizontal="left" vertical="top" wrapText="1"/>
    </xf>
    <xf numFmtId="0" fontId="8" fillId="2" borderId="11" xfId="12" applyFill="1" applyBorder="1" applyAlignment="1">
      <alignment horizontal="left" vertical="top" wrapText="1"/>
    </xf>
    <xf numFmtId="0" fontId="8" fillId="2" borderId="10" xfId="12" applyFill="1" applyBorder="1" applyAlignment="1">
      <alignment horizontal="left" vertical="top" wrapText="1"/>
    </xf>
    <xf numFmtId="0" fontId="8" fillId="2" borderId="12" xfId="12" applyFill="1" applyBorder="1" applyAlignment="1">
      <alignment horizontal="left" vertical="top" wrapText="1"/>
    </xf>
    <xf numFmtId="0" fontId="8" fillId="0" borderId="12" xfId="12" applyBorder="1" applyAlignment="1">
      <alignment horizontal="left" vertical="top" wrapText="1"/>
    </xf>
    <xf numFmtId="0" fontId="8" fillId="0" borderId="13" xfId="12" applyBorder="1" applyAlignment="1">
      <alignment horizontal="left" vertical="top" wrapText="1"/>
    </xf>
    <xf numFmtId="0" fontId="8" fillId="2" borderId="14" xfId="12" applyFill="1" applyBorder="1" applyAlignment="1">
      <alignment horizontal="left" vertical="top" wrapText="1"/>
    </xf>
    <xf numFmtId="0" fontId="8" fillId="4" borderId="1" xfId="12" applyFill="1" applyBorder="1" applyAlignment="1">
      <alignment horizontal="left" vertical="top" wrapText="1"/>
    </xf>
    <xf numFmtId="0" fontId="8" fillId="0" borderId="15" xfId="12" applyBorder="1" applyAlignment="1">
      <alignment horizontal="left" vertical="top" wrapText="1"/>
    </xf>
    <xf numFmtId="0" fontId="8" fillId="2" borderId="15" xfId="12" applyFill="1" applyBorder="1" applyAlignment="1">
      <alignment horizontal="left" vertical="top" wrapText="1"/>
    </xf>
    <xf numFmtId="0" fontId="8" fillId="2" borderId="16" xfId="12" applyFill="1" applyBorder="1" applyAlignment="1">
      <alignment horizontal="left" vertical="top" wrapText="1"/>
    </xf>
    <xf numFmtId="0" fontId="31" fillId="5" borderId="1" xfId="12" applyFont="1" applyFill="1" applyBorder="1" applyAlignment="1">
      <alignment horizontal="left" vertical="top" wrapText="1"/>
    </xf>
    <xf numFmtId="0" fontId="8" fillId="2" borderId="17" xfId="12" applyFill="1" applyBorder="1" applyAlignment="1">
      <alignment horizontal="left" vertical="top" wrapText="1"/>
    </xf>
    <xf numFmtId="0" fontId="8" fillId="6" borderId="1" xfId="12" applyFill="1" applyBorder="1" applyAlignment="1">
      <alignment horizontal="left" vertical="top" wrapText="1"/>
    </xf>
    <xf numFmtId="38" fontId="20" fillId="0" borderId="16" xfId="2" applyNumberFormat="1" applyBorder="1" applyAlignment="1">
      <alignment horizontal="left" vertical="top"/>
    </xf>
    <xf numFmtId="38" fontId="32" fillId="0" borderId="8" xfId="11" applyFont="1" applyBorder="1" applyAlignment="1">
      <alignment horizontal="left" vertical="top"/>
    </xf>
    <xf numFmtId="176" fontId="34" fillId="0" borderId="8" xfId="14" applyFont="1" applyBorder="1" applyAlignment="1">
      <alignment horizontal="left" vertical="top"/>
    </xf>
    <xf numFmtId="176" fontId="34" fillId="0" borderId="8" xfId="14" applyFont="1" applyBorder="1" applyAlignment="1">
      <alignment horizontal="left" vertical="top" wrapText="1"/>
    </xf>
    <xf numFmtId="38" fontId="34" fillId="0" borderId="8" xfId="15" applyFont="1" applyBorder="1" applyAlignment="1">
      <alignment horizontal="left" vertical="top" wrapText="1"/>
    </xf>
    <xf numFmtId="176" fontId="34" fillId="0" borderId="0" xfId="14" applyFont="1" applyAlignment="1">
      <alignment horizontal="left" vertical="top"/>
    </xf>
    <xf numFmtId="38" fontId="34" fillId="0" borderId="0" xfId="11" applyFont="1" applyAlignment="1">
      <alignment vertical="top"/>
    </xf>
    <xf numFmtId="176" fontId="34" fillId="0" borderId="0" xfId="14" applyFont="1" applyAlignment="1">
      <alignment vertical="top"/>
    </xf>
    <xf numFmtId="176" fontId="34" fillId="0" borderId="0" xfId="14" applyFont="1" applyAlignment="1">
      <alignment vertical="top" wrapText="1"/>
    </xf>
    <xf numFmtId="38" fontId="34" fillId="0" borderId="0" xfId="15" applyFont="1" applyAlignment="1">
      <alignment horizontal="center"/>
    </xf>
    <xf numFmtId="176" fontId="34" fillId="0" borderId="0" xfId="14" applyFont="1"/>
    <xf numFmtId="176" fontId="37" fillId="0" borderId="17" xfId="14" applyFont="1" applyBorder="1" applyAlignment="1">
      <alignment horizontal="left" vertical="top"/>
    </xf>
    <xf numFmtId="176" fontId="34" fillId="0" borderId="9" xfId="14" applyFont="1" applyBorder="1" applyAlignment="1">
      <alignment vertical="top"/>
    </xf>
    <xf numFmtId="176" fontId="34" fillId="0" borderId="9" xfId="14" applyFont="1" applyBorder="1" applyAlignment="1">
      <alignment vertical="top" wrapText="1"/>
    </xf>
    <xf numFmtId="38" fontId="34" fillId="0" borderId="9" xfId="15" applyFont="1" applyBorder="1" applyAlignment="1">
      <alignment vertical="top"/>
    </xf>
    <xf numFmtId="38" fontId="37" fillId="0" borderId="17" xfId="11" applyFont="1" applyBorder="1" applyAlignment="1">
      <alignment horizontal="left" vertical="top"/>
    </xf>
    <xf numFmtId="38" fontId="34" fillId="0" borderId="9" xfId="11" applyFont="1" applyBorder="1" applyAlignment="1">
      <alignment vertical="top"/>
    </xf>
    <xf numFmtId="38" fontId="34" fillId="0" borderId="9" xfId="16" applyFont="1" applyBorder="1" applyAlignment="1">
      <alignment vertical="top"/>
    </xf>
    <xf numFmtId="38" fontId="38" fillId="0" borderId="0" xfId="16" applyFont="1" applyAlignment="1">
      <alignment horizontal="left" vertical="top"/>
    </xf>
    <xf numFmtId="38" fontId="20" fillId="0" borderId="0" xfId="2" applyNumberFormat="1" applyAlignment="1">
      <alignment vertical="top"/>
    </xf>
    <xf numFmtId="176" fontId="38" fillId="0" borderId="0" xfId="14" applyFont="1" applyAlignment="1">
      <alignment vertical="top" wrapText="1"/>
    </xf>
    <xf numFmtId="38" fontId="38" fillId="0" borderId="0" xfId="15" applyFont="1" applyAlignment="1">
      <alignment horizontal="center"/>
    </xf>
    <xf numFmtId="176" fontId="38" fillId="0" borderId="0" xfId="14" applyFont="1"/>
    <xf numFmtId="38" fontId="38" fillId="0" borderId="0" xfId="16" applyFont="1" applyAlignment="1">
      <alignment vertical="top"/>
    </xf>
    <xf numFmtId="38" fontId="37" fillId="0" borderId="0" xfId="11" applyFont="1" applyAlignment="1">
      <alignment horizontal="left" vertical="top"/>
    </xf>
    <xf numFmtId="0" fontId="7" fillId="0" borderId="0" xfId="17" applyAlignment="1">
      <alignment horizontal="left" vertical="top"/>
    </xf>
    <xf numFmtId="0" fontId="7" fillId="0" borderId="0" xfId="17" applyAlignment="1">
      <alignment horizontal="left" vertical="top" wrapText="1"/>
    </xf>
    <xf numFmtId="0" fontId="28" fillId="0" borderId="0" xfId="17" applyFont="1" applyAlignment="1">
      <alignment horizontal="left" vertical="top"/>
    </xf>
    <xf numFmtId="0" fontId="7" fillId="0" borderId="0" xfId="17" applyAlignment="1">
      <alignment vertical="top"/>
    </xf>
    <xf numFmtId="0" fontId="27" fillId="0" borderId="0" xfId="17" applyFont="1" applyAlignment="1">
      <alignment horizontal="left" vertical="top" wrapText="1"/>
    </xf>
    <xf numFmtId="0" fontId="28" fillId="0" borderId="0" xfId="19" applyFont="1" applyAlignment="1">
      <alignment horizontal="left" vertical="top"/>
    </xf>
    <xf numFmtId="0" fontId="7" fillId="0" borderId="0" xfId="19" applyAlignment="1">
      <alignment horizontal="left" vertical="top"/>
    </xf>
    <xf numFmtId="0" fontId="7" fillId="0" borderId="0" xfId="19" applyAlignment="1">
      <alignment horizontal="left" vertical="top" wrapText="1"/>
    </xf>
    <xf numFmtId="0" fontId="7" fillId="0" borderId="0" xfId="19" applyAlignment="1">
      <alignment vertical="top"/>
    </xf>
    <xf numFmtId="0" fontId="39" fillId="0" borderId="0" xfId="18" applyAlignment="1">
      <alignment vertical="top"/>
    </xf>
    <xf numFmtId="0" fontId="7" fillId="0" borderId="0" xfId="20" applyAlignment="1">
      <alignment horizontal="left" vertical="top"/>
    </xf>
    <xf numFmtId="0" fontId="7" fillId="0" borderId="0" xfId="20" applyAlignment="1">
      <alignment vertical="top"/>
    </xf>
    <xf numFmtId="0" fontId="7" fillId="0" borderId="0" xfId="20" applyAlignment="1">
      <alignment horizontal="left" vertical="top" wrapText="1"/>
    </xf>
    <xf numFmtId="0" fontId="28" fillId="0" borderId="0" xfId="20" applyFont="1" applyAlignment="1">
      <alignment horizontal="left" vertical="top"/>
    </xf>
    <xf numFmtId="0" fontId="27" fillId="0" borderId="0" xfId="20" applyFont="1" applyAlignment="1">
      <alignment vertical="top"/>
    </xf>
    <xf numFmtId="0" fontId="28" fillId="0" borderId="0" xfId="1" applyFont="1" applyAlignment="1"/>
    <xf numFmtId="0" fontId="17" fillId="0" borderId="0" xfId="1" applyAlignment="1"/>
    <xf numFmtId="0" fontId="7" fillId="0" borderId="0" xfId="1" applyFont="1" applyAlignment="1"/>
    <xf numFmtId="0" fontId="7" fillId="0" borderId="0" xfId="1" applyFont="1" applyAlignment="1">
      <alignment vertical="top"/>
    </xf>
    <xf numFmtId="0" fontId="5" fillId="0" borderId="0" xfId="10" applyFont="1" applyAlignment="1">
      <alignment horizontal="left" vertical="top"/>
    </xf>
    <xf numFmtId="0" fontId="27" fillId="0" borderId="0" xfId="0" applyFont="1" applyAlignment="1">
      <alignment horizontal="left" vertical="top"/>
    </xf>
    <xf numFmtId="0" fontId="6" fillId="0" borderId="1" xfId="1" applyFont="1" applyBorder="1" applyAlignment="1">
      <alignment horizontal="left" vertical="top" wrapText="1"/>
    </xf>
    <xf numFmtId="0" fontId="0" fillId="0" borderId="1" xfId="0" applyBorder="1" applyAlignment="1">
      <alignment horizontal="left" vertical="top"/>
    </xf>
    <xf numFmtId="0" fontId="16" fillId="0" borderId="1" xfId="1" applyFont="1" applyBorder="1" applyAlignment="1">
      <alignment horizontal="left" vertical="top" wrapText="1"/>
    </xf>
    <xf numFmtId="0" fontId="4" fillId="0" borderId="0" xfId="21" applyAlignment="1">
      <alignment horizontal="left" vertical="top"/>
    </xf>
    <xf numFmtId="0" fontId="4" fillId="0" borderId="0" xfId="21" applyAlignment="1">
      <alignment horizontal="left" vertical="top" wrapText="1"/>
    </xf>
    <xf numFmtId="0" fontId="28" fillId="0" borderId="0" xfId="21" applyFont="1" applyAlignment="1">
      <alignment horizontal="left" vertical="top"/>
    </xf>
    <xf numFmtId="0" fontId="4" fillId="0" borderId="0" xfId="21" applyAlignment="1">
      <alignment vertical="top"/>
    </xf>
    <xf numFmtId="0" fontId="27" fillId="0" borderId="0" xfId="21" applyFont="1" applyAlignment="1">
      <alignment horizontal="left" vertical="top" wrapText="1"/>
    </xf>
    <xf numFmtId="0" fontId="3" fillId="0" borderId="0" xfId="22" applyAlignment="1">
      <alignment horizontal="left" vertical="top"/>
    </xf>
    <xf numFmtId="0" fontId="3" fillId="0" borderId="0" xfId="22" applyAlignment="1">
      <alignment horizontal="left" vertical="top" wrapText="1"/>
    </xf>
    <xf numFmtId="0" fontId="28" fillId="0" borderId="0" xfId="22" applyFont="1" applyAlignment="1">
      <alignment horizontal="left" vertical="top"/>
    </xf>
    <xf numFmtId="0" fontId="3" fillId="0" borderId="0" xfId="22" applyAlignment="1">
      <alignment vertical="top"/>
    </xf>
    <xf numFmtId="0" fontId="27" fillId="0" borderId="0" xfId="22" applyFont="1" applyAlignment="1">
      <alignment horizontal="left" vertical="top" wrapText="1"/>
    </xf>
    <xf numFmtId="0" fontId="2" fillId="0" borderId="0" xfId="13" applyFont="1" applyAlignment="1">
      <alignment vertical="top"/>
    </xf>
    <xf numFmtId="0" fontId="1" fillId="0" borderId="0" xfId="7" applyFont="1" applyAlignment="1">
      <alignment horizontal="left" vertical="top" wrapText="1"/>
    </xf>
    <xf numFmtId="0" fontId="1" fillId="0" borderId="0" xfId="7" quotePrefix="1" applyFont="1" applyAlignment="1">
      <alignment horizontal="left" vertical="top" wrapText="1"/>
    </xf>
    <xf numFmtId="0" fontId="3" fillId="0" borderId="1" xfId="1" applyFont="1" applyBorder="1" applyAlignment="1">
      <alignment horizontal="left" vertical="top"/>
    </xf>
    <xf numFmtId="0" fontId="5" fillId="0" borderId="1" xfId="1" applyFont="1" applyBorder="1" applyAlignment="1">
      <alignment horizontal="left" vertical="top" wrapText="1"/>
    </xf>
    <xf numFmtId="0" fontId="17" fillId="0" borderId="5" xfId="1" applyBorder="1" applyAlignment="1">
      <alignment horizontal="left" vertical="top"/>
    </xf>
    <xf numFmtId="0" fontId="17" fillId="0" borderId="6" xfId="1" applyBorder="1" applyAlignment="1">
      <alignment horizontal="left" vertical="top"/>
    </xf>
    <xf numFmtId="0" fontId="15" fillId="0" borderId="3" xfId="1" applyFont="1" applyBorder="1" applyAlignment="1">
      <alignment horizontal="left" vertical="top"/>
    </xf>
    <xf numFmtId="0" fontId="15" fillId="0" borderId="1" xfId="1" applyFont="1" applyBorder="1" applyAlignment="1">
      <alignment horizontal="left" vertical="top"/>
    </xf>
    <xf numFmtId="0" fontId="0" fillId="0" borderId="1" xfId="0" applyBorder="1" applyAlignment="1">
      <alignment horizontal="left" vertical="top"/>
    </xf>
    <xf numFmtId="0" fontId="6" fillId="0" borderId="1" xfId="1" applyFont="1" applyBorder="1" applyAlignment="1">
      <alignment horizontal="left" vertical="top" wrapText="1"/>
    </xf>
    <xf numFmtId="0" fontId="16" fillId="0" borderId="1" xfId="1" applyFont="1" applyBorder="1" applyAlignment="1">
      <alignment horizontal="left" vertical="top" wrapText="1"/>
    </xf>
    <xf numFmtId="0" fontId="14" fillId="0" borderId="1" xfId="1" applyFont="1" applyBorder="1" applyAlignment="1">
      <alignment horizontal="left" vertical="top" wrapText="1"/>
    </xf>
    <xf numFmtId="0" fontId="8" fillId="2" borderId="0" xfId="12" applyFill="1" applyAlignment="1">
      <alignment horizontal="center" vertical="top" wrapText="1"/>
    </xf>
    <xf numFmtId="0" fontId="8" fillId="0" borderId="1" xfId="12" applyBorder="1" applyAlignment="1">
      <alignment horizontal="center" vertical="top" wrapText="1"/>
    </xf>
    <xf numFmtId="0" fontId="12" fillId="0" borderId="1" xfId="7" applyBorder="1" applyAlignment="1">
      <alignment horizontal="center" vertical="top" wrapText="1"/>
    </xf>
    <xf numFmtId="0" fontId="12" fillId="0" borderId="2" xfId="7" applyBorder="1" applyAlignment="1">
      <alignment horizontal="center" vertical="top" wrapText="1"/>
    </xf>
    <xf numFmtId="0" fontId="27" fillId="0" borderId="7" xfId="7" applyFont="1" applyBorder="1" applyAlignment="1">
      <alignment horizontal="left" vertical="top" wrapText="1"/>
    </xf>
  </cellXfs>
  <cellStyles count="23">
    <cellStyle name="ハイパーリンク" xfId="2" builtinId="8"/>
    <cellStyle name="ハイパーリンク 2" xfId="18" xr:uid="{36AF2D9B-FD79-4928-966B-B32FBF48F23A}"/>
    <cellStyle name="桁区切り" xfId="11" builtinId="6"/>
    <cellStyle name="桁区切り 2" xfId="16" xr:uid="{B563BD50-7C86-49F8-B693-E7DBF8437B1E}"/>
    <cellStyle name="桁区切り 2 3" xfId="15" xr:uid="{E3DF9F63-3735-43D7-9AAB-1CB366E8808A}"/>
    <cellStyle name="標準" xfId="0" builtinId="0"/>
    <cellStyle name="標準 12 2" xfId="3" xr:uid="{738B1033-2691-4E38-9625-B726DEC89A2B}"/>
    <cellStyle name="標準 12 2 2" xfId="9" xr:uid="{DF29F97B-0072-4496-80A0-3DA0E120BB24}"/>
    <cellStyle name="標準 12 2 2 2" xfId="20" xr:uid="{9EB11A5A-F5AD-49CB-A9D7-C25117F4B31F}"/>
    <cellStyle name="標準 12 2 3" xfId="19" xr:uid="{DFC2D6D7-62AF-4C83-BE81-815DA12EB58F}"/>
    <cellStyle name="標準 2" xfId="1" xr:uid="{3146508C-55FD-4E7C-BCFE-38695DDEC9F3}"/>
    <cellStyle name="標準 2 2" xfId="22" xr:uid="{6270D8AC-4493-405B-810E-5AD19DC1A216}"/>
    <cellStyle name="標準 2 3 2" xfId="12" xr:uid="{B910238C-0B52-4B09-BD53-2A2269D3B8A6}"/>
    <cellStyle name="標準 3" xfId="6" xr:uid="{C23BC0D7-9C36-40C0-BEF9-AC238B8A943B}"/>
    <cellStyle name="標準 3 2" xfId="10" xr:uid="{99FB1BE3-9F9D-4A02-A1E0-D4CD2A9C3D45}"/>
    <cellStyle name="標準 3 3" xfId="14" xr:uid="{0FA3CFB3-D5A4-4599-93D8-3E0B41A152A9}"/>
    <cellStyle name="標準 4" xfId="7" xr:uid="{35F94C5F-A4DE-4147-80CB-9409366E0061}"/>
    <cellStyle name="標準 4 2" xfId="13" xr:uid="{AE6C6F93-0068-4F39-8812-FCB1D04AECFE}"/>
    <cellStyle name="標準 41" xfId="5" xr:uid="{7BFA9796-8438-423F-84DB-9BC94AAA7E9E}"/>
    <cellStyle name="標準 43" xfId="4" xr:uid="{D8CA294D-7540-4005-A0C6-39383FDC1AB7}"/>
    <cellStyle name="標準 5" xfId="8" xr:uid="{D37D7FC1-FC16-4426-8A2E-5180B2358774}"/>
    <cellStyle name="標準 6" xfId="17" xr:uid="{53A959AB-B460-45A7-85F6-45E85C831DBE}"/>
    <cellStyle name="標準 7" xfId="21" xr:uid="{E938442E-9D23-4369-86BF-1F92EA8CDFBF}"/>
  </cellStyles>
  <dxfs count="3">
    <dxf>
      <fill>
        <patternFill>
          <bgColor theme="9" tint="0.79998168889431442"/>
        </patternFill>
      </fill>
    </dxf>
    <dxf>
      <fill>
        <patternFill>
          <bgColor theme="9" tint="0.79998168889431442"/>
        </patternFill>
      </fill>
    </dxf>
    <dxf>
      <fill>
        <patternFill>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26" Type="http://schemas.openxmlformats.org/officeDocument/2006/relationships/image" Target="../media/image1.png"/><Relationship Id="rId3" Type="http://schemas.openxmlformats.org/officeDocument/2006/relationships/image" Target="../media/image9.png"/><Relationship Id="rId21" Type="http://schemas.openxmlformats.org/officeDocument/2006/relationships/image" Target="../media/image27.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5" Type="http://schemas.openxmlformats.org/officeDocument/2006/relationships/image" Target="../media/image31.png"/><Relationship Id="rId2" Type="http://schemas.openxmlformats.org/officeDocument/2006/relationships/image" Target="../media/image8.png"/><Relationship Id="rId16" Type="http://schemas.openxmlformats.org/officeDocument/2006/relationships/image" Target="../media/image22.png"/><Relationship Id="rId20" Type="http://schemas.openxmlformats.org/officeDocument/2006/relationships/image" Target="../media/image26.png"/><Relationship Id="rId29" Type="http://schemas.openxmlformats.org/officeDocument/2006/relationships/image" Target="../media/image34.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30.png"/><Relationship Id="rId5" Type="http://schemas.openxmlformats.org/officeDocument/2006/relationships/image" Target="../media/image11.png"/><Relationship Id="rId15" Type="http://schemas.openxmlformats.org/officeDocument/2006/relationships/image" Target="../media/image21.png"/><Relationship Id="rId23" Type="http://schemas.openxmlformats.org/officeDocument/2006/relationships/image" Target="../media/image29.png"/><Relationship Id="rId28" Type="http://schemas.openxmlformats.org/officeDocument/2006/relationships/image" Target="../media/image33.png"/><Relationship Id="rId10" Type="http://schemas.openxmlformats.org/officeDocument/2006/relationships/image" Target="../media/image16.png"/><Relationship Id="rId19" Type="http://schemas.openxmlformats.org/officeDocument/2006/relationships/image" Target="../media/image25.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8.png"/><Relationship Id="rId27" Type="http://schemas.openxmlformats.org/officeDocument/2006/relationships/image" Target="../media/image32.png"/><Relationship Id="rId30" Type="http://schemas.openxmlformats.org/officeDocument/2006/relationships/image" Target="../media/image35.png"/></Relationships>
</file>

<file path=xl/drawings/_rels/drawing3.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drawing4.xml.rels><?xml version="1.0" encoding="UTF-8" standalone="yes"?>
<Relationships xmlns="http://schemas.openxmlformats.org/package/2006/relationships"><Relationship Id="rId13" Type="http://schemas.openxmlformats.org/officeDocument/2006/relationships/image" Target="../media/image50.png"/><Relationship Id="rId18" Type="http://schemas.openxmlformats.org/officeDocument/2006/relationships/image" Target="../media/image16.png"/><Relationship Id="rId26" Type="http://schemas.openxmlformats.org/officeDocument/2006/relationships/image" Target="../media/image62.png"/><Relationship Id="rId39" Type="http://schemas.openxmlformats.org/officeDocument/2006/relationships/image" Target="../media/image75.png"/><Relationship Id="rId21" Type="http://schemas.openxmlformats.org/officeDocument/2006/relationships/image" Target="../media/image57.png"/><Relationship Id="rId34" Type="http://schemas.openxmlformats.org/officeDocument/2006/relationships/image" Target="../media/image70.png"/><Relationship Id="rId42" Type="http://schemas.openxmlformats.org/officeDocument/2006/relationships/image" Target="../media/image78.png"/><Relationship Id="rId47" Type="http://schemas.openxmlformats.org/officeDocument/2006/relationships/image" Target="../media/image83.png"/><Relationship Id="rId7" Type="http://schemas.openxmlformats.org/officeDocument/2006/relationships/image" Target="../media/image18.png"/><Relationship Id="rId2" Type="http://schemas.openxmlformats.org/officeDocument/2006/relationships/image" Target="../media/image40.png"/><Relationship Id="rId16" Type="http://schemas.openxmlformats.org/officeDocument/2006/relationships/image" Target="../media/image53.png"/><Relationship Id="rId29" Type="http://schemas.openxmlformats.org/officeDocument/2006/relationships/image" Target="../media/image65.png"/><Relationship Id="rId1" Type="http://schemas.openxmlformats.org/officeDocument/2006/relationships/image" Target="../media/image39.png"/><Relationship Id="rId6" Type="http://schemas.openxmlformats.org/officeDocument/2006/relationships/image" Target="../media/image44.png"/><Relationship Id="rId11" Type="http://schemas.openxmlformats.org/officeDocument/2006/relationships/image" Target="../media/image48.png"/><Relationship Id="rId24" Type="http://schemas.openxmlformats.org/officeDocument/2006/relationships/image" Target="../media/image60.png"/><Relationship Id="rId32" Type="http://schemas.openxmlformats.org/officeDocument/2006/relationships/image" Target="../media/image68.png"/><Relationship Id="rId37" Type="http://schemas.openxmlformats.org/officeDocument/2006/relationships/image" Target="../media/image73.png"/><Relationship Id="rId40" Type="http://schemas.openxmlformats.org/officeDocument/2006/relationships/image" Target="../media/image76.png"/><Relationship Id="rId45" Type="http://schemas.openxmlformats.org/officeDocument/2006/relationships/image" Target="../media/image81.png"/><Relationship Id="rId5" Type="http://schemas.openxmlformats.org/officeDocument/2006/relationships/image" Target="../media/image43.png"/><Relationship Id="rId15" Type="http://schemas.openxmlformats.org/officeDocument/2006/relationships/image" Target="../media/image52.png"/><Relationship Id="rId23" Type="http://schemas.openxmlformats.org/officeDocument/2006/relationships/image" Target="../media/image59.png"/><Relationship Id="rId28" Type="http://schemas.openxmlformats.org/officeDocument/2006/relationships/image" Target="../media/image64.png"/><Relationship Id="rId36" Type="http://schemas.openxmlformats.org/officeDocument/2006/relationships/image" Target="../media/image72.png"/><Relationship Id="rId10" Type="http://schemas.openxmlformats.org/officeDocument/2006/relationships/image" Target="../media/image47.png"/><Relationship Id="rId19" Type="http://schemas.openxmlformats.org/officeDocument/2006/relationships/image" Target="../media/image55.png"/><Relationship Id="rId31" Type="http://schemas.openxmlformats.org/officeDocument/2006/relationships/image" Target="../media/image67.png"/><Relationship Id="rId44" Type="http://schemas.openxmlformats.org/officeDocument/2006/relationships/image" Target="../media/image80.png"/><Relationship Id="rId4" Type="http://schemas.openxmlformats.org/officeDocument/2006/relationships/image" Target="../media/image42.png"/><Relationship Id="rId9" Type="http://schemas.openxmlformats.org/officeDocument/2006/relationships/image" Target="../media/image46.png"/><Relationship Id="rId14" Type="http://schemas.openxmlformats.org/officeDocument/2006/relationships/image" Target="../media/image51.png"/><Relationship Id="rId22" Type="http://schemas.openxmlformats.org/officeDocument/2006/relationships/image" Target="../media/image58.png"/><Relationship Id="rId27" Type="http://schemas.openxmlformats.org/officeDocument/2006/relationships/image" Target="../media/image63.png"/><Relationship Id="rId30" Type="http://schemas.openxmlformats.org/officeDocument/2006/relationships/image" Target="../media/image66.png"/><Relationship Id="rId35" Type="http://schemas.openxmlformats.org/officeDocument/2006/relationships/image" Target="../media/image71.png"/><Relationship Id="rId43" Type="http://schemas.openxmlformats.org/officeDocument/2006/relationships/image" Target="../media/image79.png"/><Relationship Id="rId48" Type="http://schemas.openxmlformats.org/officeDocument/2006/relationships/image" Target="../media/image84.png"/><Relationship Id="rId8" Type="http://schemas.openxmlformats.org/officeDocument/2006/relationships/image" Target="../media/image45.png"/><Relationship Id="rId3" Type="http://schemas.openxmlformats.org/officeDocument/2006/relationships/image" Target="../media/image41.png"/><Relationship Id="rId12" Type="http://schemas.openxmlformats.org/officeDocument/2006/relationships/image" Target="../media/image49.png"/><Relationship Id="rId17" Type="http://schemas.openxmlformats.org/officeDocument/2006/relationships/image" Target="../media/image54.png"/><Relationship Id="rId25" Type="http://schemas.openxmlformats.org/officeDocument/2006/relationships/image" Target="../media/image61.png"/><Relationship Id="rId33" Type="http://schemas.openxmlformats.org/officeDocument/2006/relationships/image" Target="../media/image69.png"/><Relationship Id="rId38" Type="http://schemas.openxmlformats.org/officeDocument/2006/relationships/image" Target="../media/image74.png"/><Relationship Id="rId46" Type="http://schemas.openxmlformats.org/officeDocument/2006/relationships/image" Target="../media/image82.png"/><Relationship Id="rId20" Type="http://schemas.openxmlformats.org/officeDocument/2006/relationships/image" Target="../media/image56.png"/><Relationship Id="rId41" Type="http://schemas.openxmlformats.org/officeDocument/2006/relationships/image" Target="../media/image77.png"/></Relationships>
</file>

<file path=xl/drawings/_rels/drawing5.xml.rels><?xml version="1.0" encoding="UTF-8" standalone="yes"?>
<Relationships xmlns="http://schemas.openxmlformats.org/package/2006/relationships"><Relationship Id="rId8" Type="http://schemas.openxmlformats.org/officeDocument/2006/relationships/image" Target="../media/image92.png"/><Relationship Id="rId13" Type="http://schemas.openxmlformats.org/officeDocument/2006/relationships/image" Target="../media/image97.png"/><Relationship Id="rId18" Type="http://schemas.openxmlformats.org/officeDocument/2006/relationships/image" Target="../media/image44.png"/><Relationship Id="rId3" Type="http://schemas.openxmlformats.org/officeDocument/2006/relationships/image" Target="../media/image87.png"/><Relationship Id="rId7" Type="http://schemas.openxmlformats.org/officeDocument/2006/relationships/image" Target="../media/image91.png"/><Relationship Id="rId12" Type="http://schemas.openxmlformats.org/officeDocument/2006/relationships/image" Target="../media/image96.png"/><Relationship Id="rId17" Type="http://schemas.openxmlformats.org/officeDocument/2006/relationships/image" Target="../media/image101.png"/><Relationship Id="rId2" Type="http://schemas.openxmlformats.org/officeDocument/2006/relationships/image" Target="../media/image86.png"/><Relationship Id="rId16" Type="http://schemas.openxmlformats.org/officeDocument/2006/relationships/image" Target="../media/image100.png"/><Relationship Id="rId1" Type="http://schemas.openxmlformats.org/officeDocument/2006/relationships/image" Target="../media/image85.png"/><Relationship Id="rId6" Type="http://schemas.openxmlformats.org/officeDocument/2006/relationships/image" Target="../media/image90.png"/><Relationship Id="rId11" Type="http://schemas.openxmlformats.org/officeDocument/2006/relationships/image" Target="../media/image95.png"/><Relationship Id="rId5" Type="http://schemas.openxmlformats.org/officeDocument/2006/relationships/image" Target="../media/image89.png"/><Relationship Id="rId15" Type="http://schemas.openxmlformats.org/officeDocument/2006/relationships/image" Target="../media/image99.png"/><Relationship Id="rId10" Type="http://schemas.openxmlformats.org/officeDocument/2006/relationships/image" Target="../media/image94.png"/><Relationship Id="rId19" Type="http://schemas.openxmlformats.org/officeDocument/2006/relationships/image" Target="../media/image102.png"/><Relationship Id="rId4" Type="http://schemas.openxmlformats.org/officeDocument/2006/relationships/image" Target="../media/image88.png"/><Relationship Id="rId9" Type="http://schemas.openxmlformats.org/officeDocument/2006/relationships/image" Target="../media/image93.png"/><Relationship Id="rId14" Type="http://schemas.openxmlformats.org/officeDocument/2006/relationships/image" Target="../media/image9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05.png"/><Relationship Id="rId2" Type="http://schemas.openxmlformats.org/officeDocument/2006/relationships/image" Target="../media/image104.png"/><Relationship Id="rId1" Type="http://schemas.openxmlformats.org/officeDocument/2006/relationships/image" Target="../media/image103.png"/><Relationship Id="rId6" Type="http://schemas.openxmlformats.org/officeDocument/2006/relationships/image" Target="../media/image108.png"/><Relationship Id="rId5" Type="http://schemas.openxmlformats.org/officeDocument/2006/relationships/image" Target="../media/image107.png"/><Relationship Id="rId4" Type="http://schemas.openxmlformats.org/officeDocument/2006/relationships/image" Target="../media/image106.png"/></Relationships>
</file>

<file path=xl/drawings/_rels/drawing7.xml.rels><?xml version="1.0" encoding="UTF-8" standalone="yes"?>
<Relationships xmlns="http://schemas.openxmlformats.org/package/2006/relationships"><Relationship Id="rId8" Type="http://schemas.openxmlformats.org/officeDocument/2006/relationships/image" Target="../media/image116.png"/><Relationship Id="rId3" Type="http://schemas.openxmlformats.org/officeDocument/2006/relationships/image" Target="../media/image111.png"/><Relationship Id="rId7" Type="http://schemas.openxmlformats.org/officeDocument/2006/relationships/image" Target="../media/image115.png"/><Relationship Id="rId2" Type="http://schemas.openxmlformats.org/officeDocument/2006/relationships/image" Target="../media/image110.png"/><Relationship Id="rId1" Type="http://schemas.openxmlformats.org/officeDocument/2006/relationships/image" Target="../media/image109.png"/><Relationship Id="rId6" Type="http://schemas.openxmlformats.org/officeDocument/2006/relationships/image" Target="../media/image114.png"/><Relationship Id="rId5" Type="http://schemas.openxmlformats.org/officeDocument/2006/relationships/image" Target="../media/image113.png"/><Relationship Id="rId10" Type="http://schemas.openxmlformats.org/officeDocument/2006/relationships/image" Target="../media/image118.png"/><Relationship Id="rId4" Type="http://schemas.openxmlformats.org/officeDocument/2006/relationships/image" Target="../media/image112.png"/><Relationship Id="rId9" Type="http://schemas.openxmlformats.org/officeDocument/2006/relationships/image" Target="../media/image117.png"/></Relationships>
</file>

<file path=xl/drawings/_rels/drawing8.xml.rels><?xml version="1.0" encoding="UTF-8" standalone="yes"?>
<Relationships xmlns="http://schemas.openxmlformats.org/package/2006/relationships"><Relationship Id="rId8" Type="http://schemas.openxmlformats.org/officeDocument/2006/relationships/image" Target="../media/image126.png"/><Relationship Id="rId13" Type="http://schemas.openxmlformats.org/officeDocument/2006/relationships/image" Target="../media/image131.png"/><Relationship Id="rId3" Type="http://schemas.openxmlformats.org/officeDocument/2006/relationships/image" Target="../media/image121.png"/><Relationship Id="rId7" Type="http://schemas.openxmlformats.org/officeDocument/2006/relationships/image" Target="../media/image125.png"/><Relationship Id="rId12" Type="http://schemas.openxmlformats.org/officeDocument/2006/relationships/image" Target="../media/image130.png"/><Relationship Id="rId2" Type="http://schemas.openxmlformats.org/officeDocument/2006/relationships/image" Target="../media/image120.png"/><Relationship Id="rId1" Type="http://schemas.openxmlformats.org/officeDocument/2006/relationships/image" Target="../media/image119.png"/><Relationship Id="rId6" Type="http://schemas.openxmlformats.org/officeDocument/2006/relationships/image" Target="../media/image124.png"/><Relationship Id="rId11" Type="http://schemas.openxmlformats.org/officeDocument/2006/relationships/image" Target="../media/image129.png"/><Relationship Id="rId5" Type="http://schemas.openxmlformats.org/officeDocument/2006/relationships/image" Target="../media/image123.png"/><Relationship Id="rId10" Type="http://schemas.openxmlformats.org/officeDocument/2006/relationships/image" Target="../media/image128.png"/><Relationship Id="rId4" Type="http://schemas.openxmlformats.org/officeDocument/2006/relationships/image" Target="../media/image122.png"/><Relationship Id="rId9" Type="http://schemas.openxmlformats.org/officeDocument/2006/relationships/image" Target="../media/image127.png"/><Relationship Id="rId14" Type="http://schemas.openxmlformats.org/officeDocument/2006/relationships/image" Target="../media/image132.png"/></Relationships>
</file>

<file path=xl/drawings/_rels/drawing9.xml.rels><?xml version="1.0" encoding="UTF-8" standalone="yes"?>
<Relationships xmlns="http://schemas.openxmlformats.org/package/2006/relationships"><Relationship Id="rId8" Type="http://schemas.openxmlformats.org/officeDocument/2006/relationships/image" Target="../media/image140.png"/><Relationship Id="rId13" Type="http://schemas.openxmlformats.org/officeDocument/2006/relationships/image" Target="../media/image145.png"/><Relationship Id="rId18" Type="http://schemas.openxmlformats.org/officeDocument/2006/relationships/image" Target="../media/image150.png"/><Relationship Id="rId26" Type="http://schemas.openxmlformats.org/officeDocument/2006/relationships/image" Target="../media/image158.png"/><Relationship Id="rId3" Type="http://schemas.openxmlformats.org/officeDocument/2006/relationships/image" Target="../media/image135.png"/><Relationship Id="rId21" Type="http://schemas.openxmlformats.org/officeDocument/2006/relationships/image" Target="../media/image153.png"/><Relationship Id="rId7" Type="http://schemas.openxmlformats.org/officeDocument/2006/relationships/image" Target="../media/image139.png"/><Relationship Id="rId12" Type="http://schemas.openxmlformats.org/officeDocument/2006/relationships/image" Target="../media/image144.png"/><Relationship Id="rId17" Type="http://schemas.openxmlformats.org/officeDocument/2006/relationships/image" Target="../media/image149.png"/><Relationship Id="rId25" Type="http://schemas.openxmlformats.org/officeDocument/2006/relationships/image" Target="../media/image157.png"/><Relationship Id="rId2" Type="http://schemas.openxmlformats.org/officeDocument/2006/relationships/image" Target="../media/image134.png"/><Relationship Id="rId16" Type="http://schemas.openxmlformats.org/officeDocument/2006/relationships/image" Target="../media/image148.png"/><Relationship Id="rId20" Type="http://schemas.openxmlformats.org/officeDocument/2006/relationships/image" Target="../media/image152.png"/><Relationship Id="rId1" Type="http://schemas.openxmlformats.org/officeDocument/2006/relationships/image" Target="../media/image133.png"/><Relationship Id="rId6" Type="http://schemas.openxmlformats.org/officeDocument/2006/relationships/image" Target="../media/image138.png"/><Relationship Id="rId11" Type="http://schemas.openxmlformats.org/officeDocument/2006/relationships/image" Target="../media/image143.png"/><Relationship Id="rId24" Type="http://schemas.openxmlformats.org/officeDocument/2006/relationships/image" Target="../media/image156.png"/><Relationship Id="rId5" Type="http://schemas.openxmlformats.org/officeDocument/2006/relationships/image" Target="../media/image137.png"/><Relationship Id="rId15" Type="http://schemas.openxmlformats.org/officeDocument/2006/relationships/image" Target="../media/image147.png"/><Relationship Id="rId23" Type="http://schemas.openxmlformats.org/officeDocument/2006/relationships/image" Target="../media/image155.png"/><Relationship Id="rId10" Type="http://schemas.openxmlformats.org/officeDocument/2006/relationships/image" Target="../media/image142.png"/><Relationship Id="rId19" Type="http://schemas.openxmlformats.org/officeDocument/2006/relationships/image" Target="../media/image151.png"/><Relationship Id="rId4" Type="http://schemas.openxmlformats.org/officeDocument/2006/relationships/image" Target="../media/image136.png"/><Relationship Id="rId9" Type="http://schemas.openxmlformats.org/officeDocument/2006/relationships/image" Target="../media/image141.png"/><Relationship Id="rId14" Type="http://schemas.openxmlformats.org/officeDocument/2006/relationships/image" Target="../media/image146.png"/><Relationship Id="rId22" Type="http://schemas.openxmlformats.org/officeDocument/2006/relationships/image" Target="../media/image154.png"/><Relationship Id="rId27" Type="http://schemas.openxmlformats.org/officeDocument/2006/relationships/image" Target="../media/image159.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62.png"/><Relationship Id="rId2" Type="http://schemas.openxmlformats.org/officeDocument/2006/relationships/image" Target="../media/image161.png"/><Relationship Id="rId1" Type="http://schemas.openxmlformats.org/officeDocument/2006/relationships/image" Target="../media/image160.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64.png"/><Relationship Id="rId1" Type="http://schemas.openxmlformats.org/officeDocument/2006/relationships/image" Target="../media/image163.png"/></Relationships>
</file>

<file path=xl/drawings/_rels/drawing12.xml.rels><?xml version="1.0" encoding="UTF-8" standalone="yes"?>
<Relationships xmlns="http://schemas.openxmlformats.org/package/2006/relationships"><Relationship Id="rId8" Type="http://schemas.openxmlformats.org/officeDocument/2006/relationships/image" Target="../media/image172.png"/><Relationship Id="rId13" Type="http://schemas.openxmlformats.org/officeDocument/2006/relationships/image" Target="../media/image62.png"/><Relationship Id="rId3" Type="http://schemas.openxmlformats.org/officeDocument/2006/relationships/image" Target="../media/image167.png"/><Relationship Id="rId7" Type="http://schemas.openxmlformats.org/officeDocument/2006/relationships/image" Target="../media/image171.png"/><Relationship Id="rId12" Type="http://schemas.openxmlformats.org/officeDocument/2006/relationships/image" Target="../media/image174.png"/><Relationship Id="rId2" Type="http://schemas.openxmlformats.org/officeDocument/2006/relationships/image" Target="../media/image166.png"/><Relationship Id="rId16" Type="http://schemas.openxmlformats.org/officeDocument/2006/relationships/image" Target="../media/image177.png"/><Relationship Id="rId1" Type="http://schemas.openxmlformats.org/officeDocument/2006/relationships/image" Target="../media/image165.png"/><Relationship Id="rId6" Type="http://schemas.openxmlformats.org/officeDocument/2006/relationships/image" Target="../media/image170.png"/><Relationship Id="rId11" Type="http://schemas.openxmlformats.org/officeDocument/2006/relationships/image" Target="../media/image66.png"/><Relationship Id="rId5" Type="http://schemas.openxmlformats.org/officeDocument/2006/relationships/image" Target="../media/image169.png"/><Relationship Id="rId15" Type="http://schemas.openxmlformats.org/officeDocument/2006/relationships/image" Target="../media/image176.png"/><Relationship Id="rId10" Type="http://schemas.openxmlformats.org/officeDocument/2006/relationships/image" Target="../media/image65.png"/><Relationship Id="rId4" Type="http://schemas.openxmlformats.org/officeDocument/2006/relationships/image" Target="../media/image168.png"/><Relationship Id="rId9" Type="http://schemas.openxmlformats.org/officeDocument/2006/relationships/image" Target="../media/image173.png"/><Relationship Id="rId14" Type="http://schemas.openxmlformats.org/officeDocument/2006/relationships/image" Target="../media/image175.png"/></Relationships>
</file>

<file path=xl/drawings/drawing1.xml><?xml version="1.0" encoding="utf-8"?>
<xdr:wsDr xmlns:xdr="http://schemas.openxmlformats.org/drawingml/2006/spreadsheetDrawing" xmlns:a="http://schemas.openxmlformats.org/drawingml/2006/main">
  <xdr:twoCellAnchor editAs="oneCell">
    <xdr:from>
      <xdr:col>8</xdr:col>
      <xdr:colOff>246290</xdr:colOff>
      <xdr:row>9</xdr:row>
      <xdr:rowOff>69398</xdr:rowOff>
    </xdr:from>
    <xdr:to>
      <xdr:col>13</xdr:col>
      <xdr:colOff>58960</xdr:colOff>
      <xdr:row>15</xdr:row>
      <xdr:rowOff>57354</xdr:rowOff>
    </xdr:to>
    <xdr:pic>
      <xdr:nvPicPr>
        <xdr:cNvPr id="137" name="図 136">
          <a:extLst>
            <a:ext uri="{FF2B5EF4-FFF2-40B4-BE49-F238E27FC236}">
              <a16:creationId xmlns:a16="http://schemas.microsoft.com/office/drawing/2014/main" id="{99FDD2E4-A6ED-4499-9795-3744E6460210}"/>
            </a:ext>
          </a:extLst>
        </xdr:cNvPr>
        <xdr:cNvPicPr>
          <a:picLocks noChangeAspect="1"/>
        </xdr:cNvPicPr>
      </xdr:nvPicPr>
      <xdr:blipFill>
        <a:blip xmlns:r="http://schemas.openxmlformats.org/officeDocument/2006/relationships" r:embed="rId1"/>
        <a:stretch>
          <a:fillRect/>
        </a:stretch>
      </xdr:blipFill>
      <xdr:spPr>
        <a:xfrm>
          <a:off x="5770790" y="2279198"/>
          <a:ext cx="3241670" cy="1416706"/>
        </a:xfrm>
        <a:prstGeom prst="rect">
          <a:avLst/>
        </a:prstGeom>
      </xdr:spPr>
    </xdr:pic>
    <xdr:clientData/>
  </xdr:twoCellAnchor>
  <xdr:twoCellAnchor editAs="oneCell">
    <xdr:from>
      <xdr:col>1</xdr:col>
      <xdr:colOff>0</xdr:colOff>
      <xdr:row>3</xdr:row>
      <xdr:rowOff>9525</xdr:rowOff>
    </xdr:from>
    <xdr:to>
      <xdr:col>9</xdr:col>
      <xdr:colOff>660803</xdr:colOff>
      <xdr:row>4</xdr:row>
      <xdr:rowOff>221860</xdr:rowOff>
    </xdr:to>
    <xdr:pic>
      <xdr:nvPicPr>
        <xdr:cNvPr id="138" name="図 137">
          <a:extLst>
            <a:ext uri="{FF2B5EF4-FFF2-40B4-BE49-F238E27FC236}">
              <a16:creationId xmlns:a16="http://schemas.microsoft.com/office/drawing/2014/main" id="{2E7D9E7D-4E88-45E1-97F3-82B09B000BB0}"/>
            </a:ext>
          </a:extLst>
        </xdr:cNvPr>
        <xdr:cNvPicPr>
          <a:picLocks noChangeAspect="1"/>
        </xdr:cNvPicPr>
      </xdr:nvPicPr>
      <xdr:blipFill>
        <a:blip xmlns:r="http://schemas.openxmlformats.org/officeDocument/2006/relationships" r:embed="rId2"/>
        <a:stretch>
          <a:fillRect/>
        </a:stretch>
      </xdr:blipFill>
      <xdr:spPr>
        <a:xfrm>
          <a:off x="685800" y="790575"/>
          <a:ext cx="6185303" cy="450460"/>
        </a:xfrm>
        <a:prstGeom prst="rect">
          <a:avLst/>
        </a:prstGeom>
      </xdr:spPr>
    </xdr:pic>
    <xdr:clientData/>
  </xdr:twoCellAnchor>
  <xdr:twoCellAnchor editAs="oneCell">
    <xdr:from>
      <xdr:col>0</xdr:col>
      <xdr:colOff>676275</xdr:colOff>
      <xdr:row>8</xdr:row>
      <xdr:rowOff>28575</xdr:rowOff>
    </xdr:from>
    <xdr:to>
      <xdr:col>8</xdr:col>
      <xdr:colOff>645741</xdr:colOff>
      <xdr:row>11</xdr:row>
      <xdr:rowOff>46369</xdr:rowOff>
    </xdr:to>
    <xdr:pic>
      <xdr:nvPicPr>
        <xdr:cNvPr id="139" name="図 138">
          <a:extLst>
            <a:ext uri="{FF2B5EF4-FFF2-40B4-BE49-F238E27FC236}">
              <a16:creationId xmlns:a16="http://schemas.microsoft.com/office/drawing/2014/main" id="{47B687CB-8036-4B96-8460-EBB8B8154A9B}"/>
            </a:ext>
          </a:extLst>
        </xdr:cNvPr>
        <xdr:cNvPicPr>
          <a:picLocks noChangeAspect="1"/>
        </xdr:cNvPicPr>
      </xdr:nvPicPr>
      <xdr:blipFill>
        <a:blip xmlns:r="http://schemas.openxmlformats.org/officeDocument/2006/relationships" r:embed="rId3"/>
        <a:stretch>
          <a:fillRect/>
        </a:stretch>
      </xdr:blipFill>
      <xdr:spPr>
        <a:xfrm>
          <a:off x="676275" y="2000250"/>
          <a:ext cx="5493966" cy="732169"/>
        </a:xfrm>
        <a:prstGeom prst="rect">
          <a:avLst/>
        </a:prstGeom>
      </xdr:spPr>
    </xdr:pic>
    <xdr:clientData/>
  </xdr:twoCellAnchor>
  <xdr:twoCellAnchor editAs="oneCell">
    <xdr:from>
      <xdr:col>1</xdr:col>
      <xdr:colOff>28575</xdr:colOff>
      <xdr:row>11</xdr:row>
      <xdr:rowOff>73478</xdr:rowOff>
    </xdr:from>
    <xdr:to>
      <xdr:col>8</xdr:col>
      <xdr:colOff>102735</xdr:colOff>
      <xdr:row>14</xdr:row>
      <xdr:rowOff>129377</xdr:rowOff>
    </xdr:to>
    <xdr:pic>
      <xdr:nvPicPr>
        <xdr:cNvPr id="140" name="図 139">
          <a:extLst>
            <a:ext uri="{FF2B5EF4-FFF2-40B4-BE49-F238E27FC236}">
              <a16:creationId xmlns:a16="http://schemas.microsoft.com/office/drawing/2014/main" id="{C2B387E8-60D5-4350-930C-C5DA79DC187A}"/>
            </a:ext>
          </a:extLst>
        </xdr:cNvPr>
        <xdr:cNvPicPr>
          <a:picLocks noChangeAspect="1"/>
        </xdr:cNvPicPr>
      </xdr:nvPicPr>
      <xdr:blipFill>
        <a:blip xmlns:r="http://schemas.openxmlformats.org/officeDocument/2006/relationships" r:embed="rId4"/>
        <a:stretch>
          <a:fillRect/>
        </a:stretch>
      </xdr:blipFill>
      <xdr:spPr>
        <a:xfrm>
          <a:off x="714375" y="2759528"/>
          <a:ext cx="4912860" cy="770274"/>
        </a:xfrm>
        <a:prstGeom prst="rect">
          <a:avLst/>
        </a:prstGeom>
      </xdr:spPr>
    </xdr:pic>
    <xdr:clientData/>
  </xdr:twoCellAnchor>
  <xdr:twoCellAnchor editAs="oneCell">
    <xdr:from>
      <xdr:col>1</xdr:col>
      <xdr:colOff>0</xdr:colOff>
      <xdr:row>15</xdr:row>
      <xdr:rowOff>104775</xdr:rowOff>
    </xdr:from>
    <xdr:to>
      <xdr:col>9</xdr:col>
      <xdr:colOff>219877</xdr:colOff>
      <xdr:row>18</xdr:row>
      <xdr:rowOff>9611</xdr:rowOff>
    </xdr:to>
    <xdr:pic>
      <xdr:nvPicPr>
        <xdr:cNvPr id="141" name="図 140">
          <a:extLst>
            <a:ext uri="{FF2B5EF4-FFF2-40B4-BE49-F238E27FC236}">
              <a16:creationId xmlns:a16="http://schemas.microsoft.com/office/drawing/2014/main" id="{99398D46-5D4D-4D8C-8C9F-5D7B848C3D0A}"/>
            </a:ext>
          </a:extLst>
        </xdr:cNvPr>
        <xdr:cNvPicPr>
          <a:picLocks noChangeAspect="1"/>
        </xdr:cNvPicPr>
      </xdr:nvPicPr>
      <xdr:blipFill>
        <a:blip xmlns:r="http://schemas.openxmlformats.org/officeDocument/2006/relationships" r:embed="rId5"/>
        <a:stretch>
          <a:fillRect/>
        </a:stretch>
      </xdr:blipFill>
      <xdr:spPr>
        <a:xfrm>
          <a:off x="685800" y="3743325"/>
          <a:ext cx="5744377" cy="619211"/>
        </a:xfrm>
        <a:prstGeom prst="rect">
          <a:avLst/>
        </a:prstGeom>
      </xdr:spPr>
    </xdr:pic>
    <xdr:clientData/>
  </xdr:twoCellAnchor>
  <xdr:twoCellAnchor editAs="oneCell">
    <xdr:from>
      <xdr:col>1</xdr:col>
      <xdr:colOff>19050</xdr:colOff>
      <xdr:row>20</xdr:row>
      <xdr:rowOff>95250</xdr:rowOff>
    </xdr:from>
    <xdr:to>
      <xdr:col>3</xdr:col>
      <xdr:colOff>466984</xdr:colOff>
      <xdr:row>32</xdr:row>
      <xdr:rowOff>67070</xdr:rowOff>
    </xdr:to>
    <xdr:pic>
      <xdr:nvPicPr>
        <xdr:cNvPr id="142" name="図 141">
          <a:extLst>
            <a:ext uri="{FF2B5EF4-FFF2-40B4-BE49-F238E27FC236}">
              <a16:creationId xmlns:a16="http://schemas.microsoft.com/office/drawing/2014/main" id="{6AD117DF-C3D2-4B35-87FE-CF197D70C6A3}"/>
            </a:ext>
          </a:extLst>
        </xdr:cNvPr>
        <xdr:cNvPicPr>
          <a:picLocks noChangeAspect="1"/>
        </xdr:cNvPicPr>
      </xdr:nvPicPr>
      <xdr:blipFill>
        <a:blip xmlns:r="http://schemas.openxmlformats.org/officeDocument/2006/relationships" r:embed="rId6"/>
        <a:stretch>
          <a:fillRect/>
        </a:stretch>
      </xdr:blipFill>
      <xdr:spPr>
        <a:xfrm>
          <a:off x="704850" y="4924425"/>
          <a:ext cx="1857634" cy="28293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7354</xdr:colOff>
      <xdr:row>3</xdr:row>
      <xdr:rowOff>22411</xdr:rowOff>
    </xdr:from>
    <xdr:to>
      <xdr:col>28</xdr:col>
      <xdr:colOff>449036</xdr:colOff>
      <xdr:row>48</xdr:row>
      <xdr:rowOff>134471</xdr:rowOff>
    </xdr:to>
    <xdr:grpSp>
      <xdr:nvGrpSpPr>
        <xdr:cNvPr id="77" name="グループ化 76">
          <a:extLst>
            <a:ext uri="{FF2B5EF4-FFF2-40B4-BE49-F238E27FC236}">
              <a16:creationId xmlns:a16="http://schemas.microsoft.com/office/drawing/2014/main" id="{0BDC4D9D-7FED-B095-4901-5098669E59B9}"/>
            </a:ext>
          </a:extLst>
        </xdr:cNvPr>
        <xdr:cNvGrpSpPr/>
      </xdr:nvGrpSpPr>
      <xdr:grpSpPr>
        <a:xfrm>
          <a:off x="645529" y="803461"/>
          <a:ext cx="16738957" cy="10827685"/>
          <a:chOff x="646890" y="811625"/>
          <a:chExt cx="16743039" cy="11133846"/>
        </a:xfrm>
      </xdr:grpSpPr>
      <xdr:grpSp>
        <xdr:nvGrpSpPr>
          <xdr:cNvPr id="2" name="グループ化 1">
            <a:extLst>
              <a:ext uri="{FF2B5EF4-FFF2-40B4-BE49-F238E27FC236}">
                <a16:creationId xmlns:a16="http://schemas.microsoft.com/office/drawing/2014/main" id="{C8B6D331-9521-4F26-B039-AB19A54E3081}"/>
              </a:ext>
            </a:extLst>
          </xdr:cNvPr>
          <xdr:cNvGrpSpPr/>
        </xdr:nvGrpSpPr>
        <xdr:grpSpPr>
          <a:xfrm>
            <a:off x="646890" y="811625"/>
            <a:ext cx="16743039" cy="11133846"/>
            <a:chOff x="646890" y="811625"/>
            <a:chExt cx="16743039" cy="11133846"/>
          </a:xfrm>
        </xdr:grpSpPr>
        <xdr:sp macro="" textlink="">
          <xdr:nvSpPr>
            <xdr:cNvPr id="3" name="テキスト ボックス 2">
              <a:extLst>
                <a:ext uri="{FF2B5EF4-FFF2-40B4-BE49-F238E27FC236}">
                  <a16:creationId xmlns:a16="http://schemas.microsoft.com/office/drawing/2014/main" id="{3CDCBC3A-0C17-C94C-4F71-D6BDA8AE4826}"/>
                </a:ext>
              </a:extLst>
            </xdr:cNvPr>
            <xdr:cNvSpPr txBox="1"/>
          </xdr:nvSpPr>
          <xdr:spPr>
            <a:xfrm>
              <a:off x="15421696" y="3912451"/>
              <a:ext cx="1968233" cy="7000477"/>
            </a:xfrm>
            <a:prstGeom prst="rect">
              <a:avLst/>
            </a:prstGeom>
            <a:solidFill>
              <a:schemeClr val="accent2">
                <a:lumMod val="40000"/>
                <a:lumOff val="60000"/>
                <a:alpha val="50196"/>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プログラム転送</a:t>
              </a:r>
            </a:p>
          </xdr:txBody>
        </xdr:sp>
        <xdr:sp macro="" textlink="">
          <xdr:nvSpPr>
            <xdr:cNvPr id="4" name="テキスト ボックス 3">
              <a:extLst>
                <a:ext uri="{FF2B5EF4-FFF2-40B4-BE49-F238E27FC236}">
                  <a16:creationId xmlns:a16="http://schemas.microsoft.com/office/drawing/2014/main" id="{9C7008EC-C2A1-014D-15FF-6A83A5C5E0DF}"/>
                </a:ext>
              </a:extLst>
            </xdr:cNvPr>
            <xdr:cNvSpPr txBox="1"/>
          </xdr:nvSpPr>
          <xdr:spPr>
            <a:xfrm>
              <a:off x="3341724" y="906621"/>
              <a:ext cx="9730965" cy="2043726"/>
            </a:xfrm>
            <a:prstGeom prst="rect">
              <a:avLst/>
            </a:prstGeom>
            <a:solidFill>
              <a:srgbClr val="C5E0B4">
                <a:alpha val="50196"/>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エンコーダ</a:t>
              </a:r>
            </a:p>
          </xdr:txBody>
        </xdr:sp>
        <xdr:sp macro="" textlink="">
          <xdr:nvSpPr>
            <xdr:cNvPr id="5" name="テキスト ボックス 4">
              <a:extLst>
                <a:ext uri="{FF2B5EF4-FFF2-40B4-BE49-F238E27FC236}">
                  <a16:creationId xmlns:a16="http://schemas.microsoft.com/office/drawing/2014/main" id="{FD9D72B5-02E6-8E7A-703F-8DAB03B6BBA9}"/>
                </a:ext>
              </a:extLst>
            </xdr:cNvPr>
            <xdr:cNvSpPr txBox="1"/>
          </xdr:nvSpPr>
          <xdr:spPr>
            <a:xfrm>
              <a:off x="3341725" y="3060806"/>
              <a:ext cx="12007132" cy="4620025"/>
            </a:xfrm>
            <a:prstGeom prst="rect">
              <a:avLst/>
            </a:prstGeom>
            <a:solidFill>
              <a:srgbClr val="C5E0B4">
                <a:alpha val="50196"/>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表示器</a:t>
              </a:r>
            </a:p>
          </xdr:txBody>
        </xdr:sp>
        <xdr:pic>
          <xdr:nvPicPr>
            <xdr:cNvPr id="6" name="図 5">
              <a:extLst>
                <a:ext uri="{FF2B5EF4-FFF2-40B4-BE49-F238E27FC236}">
                  <a16:creationId xmlns:a16="http://schemas.microsoft.com/office/drawing/2014/main" id="{D2875A48-4515-9E77-3BC5-0FAC37F0D63F}"/>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46890" y="811625"/>
              <a:ext cx="575352" cy="922556"/>
            </a:xfrm>
            <a:prstGeom prst="rect">
              <a:avLst/>
            </a:prstGeom>
          </xdr:spPr>
        </xdr:pic>
        <xdr:grpSp>
          <xdr:nvGrpSpPr>
            <xdr:cNvPr id="7" name="グループ化 6">
              <a:extLst>
                <a:ext uri="{FF2B5EF4-FFF2-40B4-BE49-F238E27FC236}">
                  <a16:creationId xmlns:a16="http://schemas.microsoft.com/office/drawing/2014/main" id="{3CBF73B2-20BB-1C3D-FBC6-0C39F4FCD5F8}"/>
                </a:ext>
              </a:extLst>
            </xdr:cNvPr>
            <xdr:cNvGrpSpPr/>
          </xdr:nvGrpSpPr>
          <xdr:grpSpPr>
            <a:xfrm>
              <a:off x="8024709" y="3128039"/>
              <a:ext cx="2768376" cy="4107758"/>
              <a:chOff x="11849099" y="8963595"/>
              <a:chExt cx="2743151" cy="3930887"/>
            </a:xfrm>
          </xdr:grpSpPr>
          <xdr:sp macro="" textlink="">
            <xdr:nvSpPr>
              <xdr:cNvPr id="66" name="正方形/長方形 65">
                <a:extLst>
                  <a:ext uri="{FF2B5EF4-FFF2-40B4-BE49-F238E27FC236}">
                    <a16:creationId xmlns:a16="http://schemas.microsoft.com/office/drawing/2014/main" id="{30106C84-5CDF-E170-835D-9641C1C1C047}"/>
                  </a:ext>
                </a:extLst>
              </xdr:cNvPr>
              <xdr:cNvSpPr/>
            </xdr:nvSpPr>
            <xdr:spPr>
              <a:xfrm>
                <a:off x="11849099" y="8963595"/>
                <a:ext cx="2743151" cy="39308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400" b="1"/>
                  <a:t>EVC642 Y</a:t>
                </a:r>
                <a:r>
                  <a:rPr kumimoji="1" lang="ja-JP" altLang="en-US" sz="1400" b="1"/>
                  <a:t>型接続ケーブル</a:t>
                </a:r>
                <a:endParaRPr kumimoji="1" lang="en-US" altLang="ja-JP" sz="1400" b="1"/>
              </a:p>
              <a:p>
                <a:pPr algn="l"/>
                <a:r>
                  <a:rPr kumimoji="1" lang="en-US" altLang="ja-JP" sz="1400" b="1"/>
                  <a:t>0.1 m</a:t>
                </a:r>
                <a:endParaRPr kumimoji="1" lang="en-US" altLang="ja-JP" sz="1400" b="1" baseline="0"/>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400" b="1" baseline="0">
                    <a:solidFill>
                      <a:schemeClr val="lt1"/>
                    </a:solidFill>
                    <a:effectLst/>
                    <a:latin typeface="+mn-lt"/>
                    <a:ea typeface="+mn-ea"/>
                    <a:cs typeface="+mn-cs"/>
                  </a:rPr>
                  <a:t>A:CR0451</a:t>
                </a:r>
                <a:r>
                  <a:rPr kumimoji="0" lang="en-US" altLang="ja-JP" sz="1400" b="0" baseline="0">
                    <a:solidFill>
                      <a:schemeClr val="lt1"/>
                    </a:solidFill>
                    <a:effectLst/>
                    <a:latin typeface="+mn-lt"/>
                    <a:ea typeface="+mn-ea"/>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kumimoji="0" lang="en-US" altLang="ja-JP" sz="1400" b="0" baseline="0">
                    <a:solidFill>
                      <a:schemeClr val="lt1"/>
                    </a:solidFill>
                    <a:effectLst/>
                    <a:latin typeface="+mn-lt"/>
                    <a:ea typeface="+mn-ea"/>
                    <a:cs typeface="+mn-cs"/>
                  </a:rPr>
                  <a:t>B:E11590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400" b="1"/>
                  <a:t>C:EVC036</a:t>
                </a:r>
              </a:p>
            </xdr:txBody>
          </xdr:sp>
          <xdr:pic>
            <xdr:nvPicPr>
              <xdr:cNvPr id="67" name="図 66">
                <a:extLst>
                  <a:ext uri="{FF2B5EF4-FFF2-40B4-BE49-F238E27FC236}">
                    <a16:creationId xmlns:a16="http://schemas.microsoft.com/office/drawing/2014/main" id="{C7578A46-CDAA-B108-53A7-E450C85B18C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1893933" y="10334674"/>
                <a:ext cx="1574526" cy="2481638"/>
              </a:xfrm>
              <a:prstGeom prst="rect">
                <a:avLst/>
              </a:prstGeom>
            </xdr:spPr>
          </xdr:pic>
          <xdr:pic>
            <xdr:nvPicPr>
              <xdr:cNvPr id="68" name="図 67">
                <a:extLst>
                  <a:ext uri="{FF2B5EF4-FFF2-40B4-BE49-F238E27FC236}">
                    <a16:creationId xmlns:a16="http://schemas.microsoft.com/office/drawing/2014/main" id="{5508E690-B67A-9615-2604-E14EE436D5E8}"/>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2732981" y="9376784"/>
                <a:ext cx="735478" cy="579991"/>
              </a:xfrm>
              <a:prstGeom prst="rect">
                <a:avLst/>
              </a:prstGeom>
            </xdr:spPr>
          </xdr:pic>
        </xdr:grpSp>
        <xdr:sp macro="" textlink="">
          <xdr:nvSpPr>
            <xdr:cNvPr id="8" name="楕円 7">
              <a:extLst>
                <a:ext uri="{FF2B5EF4-FFF2-40B4-BE49-F238E27FC236}">
                  <a16:creationId xmlns:a16="http://schemas.microsoft.com/office/drawing/2014/main" id="{D36E36BB-58C6-C103-8B60-55F72C93AFA2}"/>
                </a:ext>
              </a:extLst>
            </xdr:cNvPr>
            <xdr:cNvSpPr>
              <a:spLocks noChangeAspect="1"/>
            </xdr:cNvSpPr>
          </xdr:nvSpPr>
          <xdr:spPr>
            <a:xfrm>
              <a:off x="2412403" y="5369550"/>
              <a:ext cx="114460" cy="132874"/>
            </a:xfrm>
            <a:prstGeom prst="ellipse">
              <a:avLst/>
            </a:prstGeom>
            <a:solidFill>
              <a:schemeClr val="tx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楕円 8">
              <a:extLst>
                <a:ext uri="{FF2B5EF4-FFF2-40B4-BE49-F238E27FC236}">
                  <a16:creationId xmlns:a16="http://schemas.microsoft.com/office/drawing/2014/main" id="{167B6B7A-1950-08D9-1E67-8D0A5ECC3981}"/>
                </a:ext>
              </a:extLst>
            </xdr:cNvPr>
            <xdr:cNvSpPr>
              <a:spLocks noChangeAspect="1"/>
            </xdr:cNvSpPr>
          </xdr:nvSpPr>
          <xdr:spPr>
            <a:xfrm>
              <a:off x="2807009" y="5609850"/>
              <a:ext cx="114459" cy="132868"/>
            </a:xfrm>
            <a:prstGeom prst="ellipse">
              <a:avLst/>
            </a:prstGeom>
            <a:solidFill>
              <a:schemeClr val="tx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テキスト ボックス 11">
              <a:extLst>
                <a:ext uri="{FF2B5EF4-FFF2-40B4-BE49-F238E27FC236}">
                  <a16:creationId xmlns:a16="http://schemas.microsoft.com/office/drawing/2014/main" id="{F38DDB96-3560-919D-540A-E42CAD24960C}"/>
                </a:ext>
              </a:extLst>
            </xdr:cNvPr>
            <xdr:cNvSpPr txBox="1"/>
          </xdr:nvSpPr>
          <xdr:spPr>
            <a:xfrm>
              <a:off x="3341725" y="7882617"/>
              <a:ext cx="13789668" cy="4062854"/>
            </a:xfrm>
            <a:prstGeom prst="rect">
              <a:avLst/>
            </a:prstGeom>
            <a:solidFill>
              <a:srgbClr val="FFE699">
                <a:alpha val="50196"/>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t>CAN</a:t>
              </a:r>
              <a:r>
                <a:rPr kumimoji="1" lang="ja-JP" altLang="en-US" sz="2000"/>
                <a:t>モニタ</a:t>
              </a:r>
            </a:p>
          </xdr:txBody>
        </xdr:sp>
        <xdr:pic>
          <xdr:nvPicPr>
            <xdr:cNvPr id="13" name="図 12">
              <a:extLst>
                <a:ext uri="{FF2B5EF4-FFF2-40B4-BE49-F238E27FC236}">
                  <a16:creationId xmlns:a16="http://schemas.microsoft.com/office/drawing/2014/main" id="{A70B0FEE-68A8-9D96-A147-6A840D5842CD}"/>
                </a:ext>
              </a:extLst>
            </xdr:cNvPr>
            <xdr:cNvPicPr>
              <a:picLocks noChangeAspect="1"/>
            </xdr:cNvPicPr>
          </xdr:nvPicPr>
          <xdr:blipFill>
            <a:blip xmlns:r="http://schemas.openxmlformats.org/officeDocument/2006/relationships" r:embed="rId4"/>
            <a:stretch>
              <a:fillRect/>
            </a:stretch>
          </xdr:blipFill>
          <xdr:spPr>
            <a:xfrm>
              <a:off x="4243750" y="4419921"/>
              <a:ext cx="1903501" cy="1403946"/>
            </a:xfrm>
            <a:prstGeom prst="rect">
              <a:avLst/>
            </a:prstGeom>
          </xdr:spPr>
        </xdr:pic>
        <xdr:sp macro="" textlink="">
          <xdr:nvSpPr>
            <xdr:cNvPr id="14" name="正方形/長方形 13">
              <a:extLst>
                <a:ext uri="{FF2B5EF4-FFF2-40B4-BE49-F238E27FC236}">
                  <a16:creationId xmlns:a16="http://schemas.microsoft.com/office/drawing/2014/main" id="{2CB2B71A-E2CF-4659-023D-896F12B7E5C9}"/>
                </a:ext>
              </a:extLst>
            </xdr:cNvPr>
            <xdr:cNvSpPr/>
          </xdr:nvSpPr>
          <xdr:spPr>
            <a:xfrm>
              <a:off x="9673137" y="4004815"/>
              <a:ext cx="5674120" cy="178382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CR710S</a:t>
              </a:r>
              <a:endParaRPr kumimoji="1" lang="ja-JP" altLang="en-US" sz="1800" b="1"/>
            </a:p>
          </xdr:txBody>
        </xdr:sp>
        <xdr:grpSp>
          <xdr:nvGrpSpPr>
            <xdr:cNvPr id="15" name="グループ化 14">
              <a:extLst>
                <a:ext uri="{FF2B5EF4-FFF2-40B4-BE49-F238E27FC236}">
                  <a16:creationId xmlns:a16="http://schemas.microsoft.com/office/drawing/2014/main" id="{16576A1D-8E77-71E1-E459-8AC6F47D30DF}"/>
                </a:ext>
              </a:extLst>
            </xdr:cNvPr>
            <xdr:cNvGrpSpPr/>
          </xdr:nvGrpSpPr>
          <xdr:grpSpPr>
            <a:xfrm>
              <a:off x="9688133" y="5801449"/>
              <a:ext cx="3222595" cy="1803981"/>
              <a:chOff x="14400262" y="7858427"/>
              <a:chExt cx="3218292" cy="1735374"/>
            </a:xfrm>
          </xdr:grpSpPr>
          <xdr:grpSp>
            <xdr:nvGrpSpPr>
              <xdr:cNvPr id="62" name="グループ化 61">
                <a:extLst>
                  <a:ext uri="{FF2B5EF4-FFF2-40B4-BE49-F238E27FC236}">
                    <a16:creationId xmlns:a16="http://schemas.microsoft.com/office/drawing/2014/main" id="{46ED505C-B6FF-14D8-55FF-F8933D3285AA}"/>
                  </a:ext>
                </a:extLst>
              </xdr:cNvPr>
              <xdr:cNvGrpSpPr/>
            </xdr:nvGrpSpPr>
            <xdr:grpSpPr>
              <a:xfrm>
                <a:off x="14400262" y="7858427"/>
                <a:ext cx="3218292" cy="1735374"/>
                <a:chOff x="17080208" y="9586782"/>
                <a:chExt cx="4404861" cy="2383653"/>
              </a:xfrm>
            </xdr:grpSpPr>
            <xdr:sp macro="" textlink="">
              <xdr:nvSpPr>
                <xdr:cNvPr id="64" name="正方形/長方形 63">
                  <a:extLst>
                    <a:ext uri="{FF2B5EF4-FFF2-40B4-BE49-F238E27FC236}">
                      <a16:creationId xmlns:a16="http://schemas.microsoft.com/office/drawing/2014/main" id="{DADA6706-F91C-E532-7F00-A680FEBC5E6B}"/>
                    </a:ext>
                  </a:extLst>
                </xdr:cNvPr>
                <xdr:cNvSpPr/>
              </xdr:nvSpPr>
              <xdr:spPr>
                <a:xfrm>
                  <a:off x="17080208" y="9586782"/>
                  <a:ext cx="4404861" cy="238365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b="1"/>
                </a:p>
                <a:p>
                  <a:pPr algn="l"/>
                  <a:endParaRPr kumimoji="1" lang="en-US" altLang="ja-JP" sz="1400" b="1"/>
                </a:p>
                <a:p>
                  <a:pPr algn="l"/>
                  <a:endParaRPr kumimoji="1" lang="en-US" altLang="ja-JP" sz="1400" b="1"/>
                </a:p>
                <a:p>
                  <a:pPr algn="l"/>
                  <a:endParaRPr kumimoji="1" lang="en-US" altLang="ja-JP" sz="1400" b="1"/>
                </a:p>
                <a:p>
                  <a:pPr algn="l"/>
                  <a:endParaRPr kumimoji="1" lang="en-US" altLang="ja-JP" sz="1400" b="1"/>
                </a:p>
                <a:p>
                  <a:pPr algn="l"/>
                  <a:endParaRPr kumimoji="1" lang="en-US" altLang="ja-JP" sz="1400" b="1"/>
                </a:p>
                <a:p>
                  <a:pPr algn="l"/>
                  <a:r>
                    <a:rPr kumimoji="1" lang="en-US" altLang="ja-JP" sz="1400" b="1"/>
                    <a:t>E11590 CAN</a:t>
                  </a:r>
                  <a:r>
                    <a:rPr kumimoji="1" lang="ja-JP" altLang="en-US" sz="1400" b="1"/>
                    <a:t>終端抵抗 </a:t>
                  </a:r>
                </a:p>
              </xdr:txBody>
            </xdr:sp>
            <xdr:pic>
              <xdr:nvPicPr>
                <xdr:cNvPr id="65" name="図 64">
                  <a:extLst>
                    <a:ext uri="{FF2B5EF4-FFF2-40B4-BE49-F238E27FC236}">
                      <a16:creationId xmlns:a16="http://schemas.microsoft.com/office/drawing/2014/main" id="{D421A196-D4C3-F546-2D50-00D99F6EEEF8}"/>
                    </a:ext>
                  </a:extLst>
                </xdr:cNvPr>
                <xdr:cNvPicPr>
                  <a:picLocks noChangeAspect="1"/>
                </xdr:cNvPicPr>
              </xdr:nvPicPr>
              <xdr:blipFill>
                <a:blip xmlns:r="http://schemas.openxmlformats.org/officeDocument/2006/relationships" r:embed="rId5"/>
                <a:stretch>
                  <a:fillRect/>
                </a:stretch>
              </xdr:blipFill>
              <xdr:spPr>
                <a:xfrm>
                  <a:off x="19198936" y="9625381"/>
                  <a:ext cx="2163557" cy="1697982"/>
                </a:xfrm>
                <a:prstGeom prst="rect">
                  <a:avLst/>
                </a:prstGeom>
              </xdr:spPr>
            </xdr:pic>
          </xdr:grpSp>
          <xdr:pic>
            <xdr:nvPicPr>
              <xdr:cNvPr id="63" name="図 62">
                <a:extLst>
                  <a:ext uri="{FF2B5EF4-FFF2-40B4-BE49-F238E27FC236}">
                    <a16:creationId xmlns:a16="http://schemas.microsoft.com/office/drawing/2014/main" id="{6F8049E6-76B5-7D6C-C940-F5BB5EFA5F35}"/>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0334"/>
              <a:stretch>
                <a:fillRect/>
              </a:stretch>
            </xdr:blipFill>
            <xdr:spPr>
              <a:xfrm>
                <a:off x="14421643" y="7881410"/>
                <a:ext cx="1442285" cy="1253912"/>
              </a:xfrm>
              <a:prstGeom prst="rect">
                <a:avLst/>
              </a:prstGeom>
            </xdr:spPr>
          </xdr:pic>
        </xdr:grpSp>
        <xdr:sp macro="" textlink="">
          <xdr:nvSpPr>
            <xdr:cNvPr id="16" name="正方形/長方形 15">
              <a:extLst>
                <a:ext uri="{FF2B5EF4-FFF2-40B4-BE49-F238E27FC236}">
                  <a16:creationId xmlns:a16="http://schemas.microsoft.com/office/drawing/2014/main" id="{834FCA28-3D93-7CE3-2333-009A4F50981E}"/>
                </a:ext>
              </a:extLst>
            </xdr:cNvPr>
            <xdr:cNvSpPr/>
          </xdr:nvSpPr>
          <xdr:spPr>
            <a:xfrm>
              <a:off x="8032217" y="1112584"/>
              <a:ext cx="2299607" cy="1792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EVC073</a:t>
              </a:r>
            </a:p>
          </xdr:txBody>
        </xdr:sp>
        <xdr:pic>
          <xdr:nvPicPr>
            <xdr:cNvPr id="17" name="図 16">
              <a:extLst>
                <a:ext uri="{FF2B5EF4-FFF2-40B4-BE49-F238E27FC236}">
                  <a16:creationId xmlns:a16="http://schemas.microsoft.com/office/drawing/2014/main" id="{8F0C3C39-33C2-C648-7F59-F43AE0DF77CC}"/>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976569" y="10596997"/>
              <a:ext cx="2260065" cy="316391"/>
            </a:xfrm>
            <a:prstGeom prst="rect">
              <a:avLst/>
            </a:prstGeom>
          </xdr:spPr>
        </xdr:pic>
        <xdr:pic>
          <xdr:nvPicPr>
            <xdr:cNvPr id="18" name="図 17">
              <a:extLst>
                <a:ext uri="{FF2B5EF4-FFF2-40B4-BE49-F238E27FC236}">
                  <a16:creationId xmlns:a16="http://schemas.microsoft.com/office/drawing/2014/main" id="{8B57D23A-F71F-0ACD-CFB2-79A9A9B6EB29}"/>
                </a:ext>
              </a:extLst>
            </xdr:cNvPr>
            <xdr:cNvPicPr>
              <a:picLocks noChangeAspect="1"/>
            </xdr:cNvPicPr>
          </xdr:nvPicPr>
          <xdr:blipFill>
            <a:blip xmlns:r="http://schemas.openxmlformats.org/officeDocument/2006/relationships" r:embed="rId8"/>
            <a:stretch>
              <a:fillRect/>
            </a:stretch>
          </xdr:blipFill>
          <xdr:spPr>
            <a:xfrm>
              <a:off x="4541527" y="8221942"/>
              <a:ext cx="1695107" cy="1220407"/>
            </a:xfrm>
            <a:prstGeom prst="rect">
              <a:avLst/>
            </a:prstGeom>
          </xdr:spPr>
        </xdr:pic>
        <xdr:grpSp>
          <xdr:nvGrpSpPr>
            <xdr:cNvPr id="19" name="グループ化 18">
              <a:extLst>
                <a:ext uri="{FF2B5EF4-FFF2-40B4-BE49-F238E27FC236}">
                  <a16:creationId xmlns:a16="http://schemas.microsoft.com/office/drawing/2014/main" id="{35761FF2-54B8-6C40-C6A4-A93A0E24D34C}"/>
                </a:ext>
              </a:extLst>
            </xdr:cNvPr>
            <xdr:cNvGrpSpPr/>
          </xdr:nvGrpSpPr>
          <xdr:grpSpPr>
            <a:xfrm>
              <a:off x="6180475" y="7970583"/>
              <a:ext cx="10878592" cy="3874036"/>
              <a:chOff x="7496735" y="11441206"/>
              <a:chExt cx="10864615" cy="3720354"/>
            </a:xfrm>
          </xdr:grpSpPr>
          <xdr:grpSp>
            <xdr:nvGrpSpPr>
              <xdr:cNvPr id="45" name="グループ化 44">
                <a:extLst>
                  <a:ext uri="{FF2B5EF4-FFF2-40B4-BE49-F238E27FC236}">
                    <a16:creationId xmlns:a16="http://schemas.microsoft.com/office/drawing/2014/main" id="{21099F2D-7FA9-B5DE-6A6A-AF4EB24395B6}"/>
                  </a:ext>
                </a:extLst>
              </xdr:cNvPr>
              <xdr:cNvGrpSpPr/>
            </xdr:nvGrpSpPr>
            <xdr:grpSpPr>
              <a:xfrm>
                <a:off x="9361965" y="11441206"/>
                <a:ext cx="3692887" cy="3025588"/>
                <a:chOff x="5219700" y="-291652"/>
                <a:chExt cx="3678540" cy="2397094"/>
              </a:xfrm>
            </xdr:grpSpPr>
            <xdr:sp macro="" textlink="">
              <xdr:nvSpPr>
                <xdr:cNvPr id="58" name="正方形/長方形 57">
                  <a:extLst>
                    <a:ext uri="{FF2B5EF4-FFF2-40B4-BE49-F238E27FC236}">
                      <a16:creationId xmlns:a16="http://schemas.microsoft.com/office/drawing/2014/main" id="{DD3AB24E-0E40-752F-988D-F30CFFE50AE4}"/>
                    </a:ext>
                  </a:extLst>
                </xdr:cNvPr>
                <xdr:cNvSpPr/>
              </xdr:nvSpPr>
              <xdr:spPr>
                <a:xfrm>
                  <a:off x="5219700" y="-291652"/>
                  <a:ext cx="3678540" cy="239709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EC2113</a:t>
                  </a:r>
                  <a:endParaRPr kumimoji="1" lang="ja-JP" altLang="en-US" sz="1800" b="1"/>
                </a:p>
              </xdr:txBody>
            </xdr:sp>
            <xdr:pic>
              <xdr:nvPicPr>
                <xdr:cNvPr id="59" name="図 58">
                  <a:extLst>
                    <a:ext uri="{FF2B5EF4-FFF2-40B4-BE49-F238E27FC236}">
                      <a16:creationId xmlns:a16="http://schemas.microsoft.com/office/drawing/2014/main" id="{68D277C6-C228-047D-EB0B-6D21851296AE}"/>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6092613" y="-250218"/>
                  <a:ext cx="941795" cy="510795"/>
                </a:xfrm>
                <a:prstGeom prst="rect">
                  <a:avLst/>
                </a:prstGeom>
              </xdr:spPr>
            </xdr:pic>
            <xdr:pic>
              <xdr:nvPicPr>
                <xdr:cNvPr id="60" name="図 59">
                  <a:extLst>
                    <a:ext uri="{FF2B5EF4-FFF2-40B4-BE49-F238E27FC236}">
                      <a16:creationId xmlns:a16="http://schemas.microsoft.com/office/drawing/2014/main" id="{3F10ACBE-B469-8206-772C-549F985E99D9}"/>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flipH="1">
                  <a:off x="5265964" y="1342761"/>
                  <a:ext cx="3566519" cy="717721"/>
                </a:xfrm>
                <a:prstGeom prst="rect">
                  <a:avLst/>
                </a:prstGeom>
              </xdr:spPr>
            </xdr:pic>
            <xdr:pic>
              <xdr:nvPicPr>
                <xdr:cNvPr id="61" name="図 60">
                  <a:extLst>
                    <a:ext uri="{FF2B5EF4-FFF2-40B4-BE49-F238E27FC236}">
                      <a16:creationId xmlns:a16="http://schemas.microsoft.com/office/drawing/2014/main" id="{9C75AEE2-BB53-0851-B7CC-2991B9836B72}"/>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flipH="1">
                  <a:off x="5257800" y="249914"/>
                  <a:ext cx="3597032" cy="1066786"/>
                </a:xfrm>
                <a:prstGeom prst="rect">
                  <a:avLst/>
                </a:prstGeom>
              </xdr:spPr>
            </xdr:pic>
          </xdr:grpSp>
          <xdr:grpSp>
            <xdr:nvGrpSpPr>
              <xdr:cNvPr id="46" name="グループ化 45">
                <a:extLst>
                  <a:ext uri="{FF2B5EF4-FFF2-40B4-BE49-F238E27FC236}">
                    <a16:creationId xmlns:a16="http://schemas.microsoft.com/office/drawing/2014/main" id="{0E869E66-FACA-A7F1-3F18-8094CDE86AE4}"/>
                  </a:ext>
                </a:extLst>
              </xdr:cNvPr>
              <xdr:cNvGrpSpPr/>
            </xdr:nvGrpSpPr>
            <xdr:grpSpPr>
              <a:xfrm>
                <a:off x="12974496" y="12047167"/>
                <a:ext cx="5386854" cy="3114393"/>
                <a:chOff x="5786717" y="5715001"/>
                <a:chExt cx="5391001" cy="3114198"/>
              </a:xfrm>
            </xdr:grpSpPr>
            <xdr:grpSp>
              <xdr:nvGrpSpPr>
                <xdr:cNvPr id="51" name="グループ化 50">
                  <a:extLst>
                    <a:ext uri="{FF2B5EF4-FFF2-40B4-BE49-F238E27FC236}">
                      <a16:creationId xmlns:a16="http://schemas.microsoft.com/office/drawing/2014/main" id="{AF485CD9-E0E5-B48C-E2D8-2826D031ED5F}"/>
                    </a:ext>
                  </a:extLst>
                </xdr:cNvPr>
                <xdr:cNvGrpSpPr/>
              </xdr:nvGrpSpPr>
              <xdr:grpSpPr>
                <a:xfrm>
                  <a:off x="5786717" y="5715001"/>
                  <a:ext cx="3675529" cy="3114198"/>
                  <a:chOff x="-78700" y="7442200"/>
                  <a:chExt cx="4800600" cy="4510043"/>
                </a:xfrm>
              </xdr:grpSpPr>
              <xdr:sp macro="" textlink="">
                <xdr:nvSpPr>
                  <xdr:cNvPr id="55" name="正方形/長方形 54">
                    <a:extLst>
                      <a:ext uri="{FF2B5EF4-FFF2-40B4-BE49-F238E27FC236}">
                        <a16:creationId xmlns:a16="http://schemas.microsoft.com/office/drawing/2014/main" id="{A63ADE53-6EA5-9B0B-85EB-47CC5DBA4191}"/>
                      </a:ext>
                    </a:extLst>
                  </xdr:cNvPr>
                  <xdr:cNvSpPr/>
                </xdr:nvSpPr>
                <xdr:spPr>
                  <a:xfrm>
                    <a:off x="-78700" y="7442200"/>
                    <a:ext cx="4800600" cy="451004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EC2112</a:t>
                    </a:r>
                    <a:endParaRPr kumimoji="1" lang="ja-JP" altLang="en-US" sz="1800" b="1"/>
                  </a:p>
                </xdr:txBody>
              </xdr:sp>
              <xdr:pic>
                <xdr:nvPicPr>
                  <xdr:cNvPr id="56" name="Picture 2" descr="EC2112_">
                    <a:extLst>
                      <a:ext uri="{FF2B5EF4-FFF2-40B4-BE49-F238E27FC236}">
                        <a16:creationId xmlns:a16="http://schemas.microsoft.com/office/drawing/2014/main" id="{B5864875-E1A4-FD63-F7DD-523D72DBF053}"/>
                      </a:ext>
                    </a:extLst>
                  </xdr:cNvPr>
                  <xdr:cNvPicPr>
                    <a:picLocks noChangeAspect="1" noChangeArrowheads="1"/>
                  </xdr:cNvPicPr>
                </xdr:nvPicPr>
                <xdr:blipFill>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bwMode="auto">
                  <a:xfrm flipH="1">
                    <a:off x="0" y="7879599"/>
                    <a:ext cx="4514850" cy="247967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7" name="図 56">
                    <a:extLst>
                      <a:ext uri="{FF2B5EF4-FFF2-40B4-BE49-F238E27FC236}">
                        <a16:creationId xmlns:a16="http://schemas.microsoft.com/office/drawing/2014/main" id="{107A5DFE-85D3-5013-9D86-453303667755}"/>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2597046" y="9965532"/>
                    <a:ext cx="1898204" cy="1954468"/>
                  </a:xfrm>
                  <a:prstGeom prst="rect">
                    <a:avLst/>
                  </a:prstGeom>
                </xdr:spPr>
              </xdr:pic>
            </xdr:grpSp>
            <xdr:grpSp>
              <xdr:nvGrpSpPr>
                <xdr:cNvPr id="52" name="グループ化 51">
                  <a:extLst>
                    <a:ext uri="{FF2B5EF4-FFF2-40B4-BE49-F238E27FC236}">
                      <a16:creationId xmlns:a16="http://schemas.microsoft.com/office/drawing/2014/main" id="{6E38435B-2561-1E3C-B184-227B1CA15879}"/>
                    </a:ext>
                  </a:extLst>
                </xdr:cNvPr>
                <xdr:cNvGrpSpPr/>
              </xdr:nvGrpSpPr>
              <xdr:grpSpPr>
                <a:xfrm>
                  <a:off x="9524849" y="5717803"/>
                  <a:ext cx="1652869" cy="2115109"/>
                  <a:chOff x="-191165" y="1260916"/>
                  <a:chExt cx="1657350" cy="2139123"/>
                </a:xfrm>
              </xdr:grpSpPr>
              <xdr:sp macro="" textlink="">
                <xdr:nvSpPr>
                  <xdr:cNvPr id="53" name="正方形/長方形 52">
                    <a:extLst>
                      <a:ext uri="{FF2B5EF4-FFF2-40B4-BE49-F238E27FC236}">
                        <a16:creationId xmlns:a16="http://schemas.microsoft.com/office/drawing/2014/main" id="{98B65A3A-58A4-5B71-79AD-480B87A7FC45}"/>
                      </a:ext>
                    </a:extLst>
                  </xdr:cNvPr>
                  <xdr:cNvSpPr/>
                </xdr:nvSpPr>
                <xdr:spPr>
                  <a:xfrm>
                    <a:off x="-191165" y="1260916"/>
                    <a:ext cx="1657350" cy="2139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PC</a:t>
                    </a:r>
                  </a:p>
                  <a:p>
                    <a:pPr algn="l"/>
                    <a:r>
                      <a:rPr kumimoji="1" lang="en-US" altLang="ja-JP" sz="1800" b="1"/>
                      <a:t>Maintenance </a:t>
                    </a:r>
                    <a:r>
                      <a:rPr kumimoji="1" lang="ja-JP" altLang="en-US" sz="1800" b="1"/>
                      <a:t>ソフトウェア</a:t>
                    </a:r>
                  </a:p>
                </xdr:txBody>
              </xdr:sp>
              <xdr:pic>
                <xdr:nvPicPr>
                  <xdr:cNvPr id="54" name="図 53">
                    <a:extLst>
                      <a:ext uri="{FF2B5EF4-FFF2-40B4-BE49-F238E27FC236}">
                        <a16:creationId xmlns:a16="http://schemas.microsoft.com/office/drawing/2014/main" id="{C7A458DE-132A-E45C-1392-463839391B79}"/>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22550" y="2253940"/>
                    <a:ext cx="1400175" cy="1046523"/>
                  </a:xfrm>
                  <a:prstGeom prst="rect">
                    <a:avLst/>
                  </a:prstGeom>
                </xdr:spPr>
              </xdr:pic>
            </xdr:grpSp>
          </xdr:grpSp>
          <xdr:cxnSp macro="">
            <xdr:nvCxnSpPr>
              <xdr:cNvPr id="47" name="直線コネクタ 46">
                <a:extLst>
                  <a:ext uri="{FF2B5EF4-FFF2-40B4-BE49-F238E27FC236}">
                    <a16:creationId xmlns:a16="http://schemas.microsoft.com/office/drawing/2014/main" id="{5616BC40-3293-5FCB-3982-0983370BDDA2}"/>
                  </a:ext>
                </a:extLst>
              </xdr:cNvPr>
              <xdr:cNvCxnSpPr/>
            </xdr:nvCxnSpPr>
            <xdr:spPr>
              <a:xfrm>
                <a:off x="11855824" y="12584206"/>
                <a:ext cx="1983441"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8" name="直線コネクタ 47">
                <a:extLst>
                  <a:ext uri="{FF2B5EF4-FFF2-40B4-BE49-F238E27FC236}">
                    <a16:creationId xmlns:a16="http://schemas.microsoft.com/office/drawing/2014/main" id="{AA8589F8-C836-6DC8-6179-27155712C8BA}"/>
                  </a:ext>
                </a:extLst>
              </xdr:cNvPr>
              <xdr:cNvCxnSpPr/>
            </xdr:nvCxnSpPr>
            <xdr:spPr>
              <a:xfrm>
                <a:off x="11855824" y="12741088"/>
                <a:ext cx="1983441"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9" name="直線コネクタ 48">
                <a:extLst>
                  <a:ext uri="{FF2B5EF4-FFF2-40B4-BE49-F238E27FC236}">
                    <a16:creationId xmlns:a16="http://schemas.microsoft.com/office/drawing/2014/main" id="{49B514B9-FC44-0E3E-B95C-50D0BA1894A1}"/>
                  </a:ext>
                </a:extLst>
              </xdr:cNvPr>
              <xdr:cNvCxnSpPr/>
            </xdr:nvCxnSpPr>
            <xdr:spPr>
              <a:xfrm>
                <a:off x="7496735" y="12584206"/>
                <a:ext cx="2879912"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0" name="直線コネクタ 49">
                <a:extLst>
                  <a:ext uri="{FF2B5EF4-FFF2-40B4-BE49-F238E27FC236}">
                    <a16:creationId xmlns:a16="http://schemas.microsoft.com/office/drawing/2014/main" id="{62E983E5-733F-7CEB-19DD-323B154D48E1}"/>
                  </a:ext>
                </a:extLst>
              </xdr:cNvPr>
              <xdr:cNvCxnSpPr/>
            </xdr:nvCxnSpPr>
            <xdr:spPr>
              <a:xfrm>
                <a:off x="7496735" y="12741088"/>
                <a:ext cx="2913530"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grpSp>
          <xdr:nvGrpSpPr>
            <xdr:cNvPr id="20" name="グループ化 19">
              <a:extLst>
                <a:ext uri="{FF2B5EF4-FFF2-40B4-BE49-F238E27FC236}">
                  <a16:creationId xmlns:a16="http://schemas.microsoft.com/office/drawing/2014/main" id="{137060C7-1C29-3226-B947-456150944632}"/>
                </a:ext>
              </a:extLst>
            </xdr:cNvPr>
            <xdr:cNvGrpSpPr/>
          </xdr:nvGrpSpPr>
          <xdr:grpSpPr>
            <a:xfrm>
              <a:off x="10365443" y="1101378"/>
              <a:ext cx="2573865" cy="1815352"/>
              <a:chOff x="11676530" y="840442"/>
              <a:chExt cx="2570511" cy="1748117"/>
            </a:xfrm>
          </xdr:grpSpPr>
          <xdr:sp macro="" textlink="">
            <xdr:nvSpPr>
              <xdr:cNvPr id="43" name="正方形/長方形 42">
                <a:extLst>
                  <a:ext uri="{FF2B5EF4-FFF2-40B4-BE49-F238E27FC236}">
                    <a16:creationId xmlns:a16="http://schemas.microsoft.com/office/drawing/2014/main" id="{3E113675-5BB6-AE42-B0BC-F729EF0E2487}"/>
                  </a:ext>
                </a:extLst>
              </xdr:cNvPr>
              <xdr:cNvSpPr/>
            </xdr:nvSpPr>
            <xdr:spPr>
              <a:xfrm>
                <a:off x="11676530" y="840442"/>
                <a:ext cx="2570511" cy="174811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RM9000</a:t>
                </a:r>
              </a:p>
            </xdr:txBody>
          </xdr:sp>
          <xdr:pic>
            <xdr:nvPicPr>
              <xdr:cNvPr id="44" name="図 43">
                <a:extLst>
                  <a:ext uri="{FF2B5EF4-FFF2-40B4-BE49-F238E27FC236}">
                    <a16:creationId xmlns:a16="http://schemas.microsoft.com/office/drawing/2014/main" id="{E0AC8DF0-C67B-2C1A-3ABC-9E9CF4C6312B}"/>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11707344" y="1593291"/>
                <a:ext cx="2451609" cy="756801"/>
              </a:xfrm>
              <a:prstGeom prst="rect">
                <a:avLst/>
              </a:prstGeom>
            </xdr:spPr>
          </xdr:pic>
        </xdr:grpSp>
        <xdr:pic>
          <xdr:nvPicPr>
            <xdr:cNvPr id="21" name="図 20">
              <a:extLst>
                <a:ext uri="{FF2B5EF4-FFF2-40B4-BE49-F238E27FC236}">
                  <a16:creationId xmlns:a16="http://schemas.microsoft.com/office/drawing/2014/main" id="{E5F96754-4B2C-E45D-7D7A-C78B4DF5AB18}"/>
                </a:ext>
              </a:extLst>
            </xdr:cNvPr>
            <xdr:cNvPicPr>
              <a:picLocks noChangeAspect="1"/>
            </xdr:cNvPicPr>
          </xdr:nvPicPr>
          <xdr:blipFill>
            <a:blip xmlns:r="http://schemas.openxmlformats.org/officeDocument/2006/relationships" r:embed="rId16"/>
            <a:stretch>
              <a:fillRect/>
            </a:stretch>
          </xdr:blipFill>
          <xdr:spPr>
            <a:xfrm>
              <a:off x="9310167" y="1176458"/>
              <a:ext cx="942414" cy="708458"/>
            </a:xfrm>
            <a:prstGeom prst="rect">
              <a:avLst/>
            </a:prstGeom>
          </xdr:spPr>
        </xdr:pic>
        <xdr:grpSp>
          <xdr:nvGrpSpPr>
            <xdr:cNvPr id="24" name="グループ化 23">
              <a:extLst>
                <a:ext uri="{FF2B5EF4-FFF2-40B4-BE49-F238E27FC236}">
                  <a16:creationId xmlns:a16="http://schemas.microsoft.com/office/drawing/2014/main" id="{8D1DBE2B-1443-E87F-BE78-561B11BAEA85}"/>
                </a:ext>
              </a:extLst>
            </xdr:cNvPr>
            <xdr:cNvGrpSpPr/>
          </xdr:nvGrpSpPr>
          <xdr:grpSpPr>
            <a:xfrm>
              <a:off x="13294178" y="4327071"/>
              <a:ext cx="2057132" cy="1442357"/>
              <a:chOff x="13323793" y="4411916"/>
              <a:chExt cx="2054731" cy="1384727"/>
            </a:xfrm>
          </xdr:grpSpPr>
          <xdr:pic>
            <xdr:nvPicPr>
              <xdr:cNvPr id="39" name="図 38">
                <a:extLst>
                  <a:ext uri="{FF2B5EF4-FFF2-40B4-BE49-F238E27FC236}">
                    <a16:creationId xmlns:a16="http://schemas.microsoft.com/office/drawing/2014/main" id="{5FEE395B-C99B-16B2-BE5B-A74A6F0DFB1B}"/>
                  </a:ext>
                </a:extLst>
              </xdr:cNvPr>
              <xdr:cNvPicPr>
                <a:picLocks noChangeAspect="1"/>
              </xdr:cNvPicPr>
            </xdr:nvPicPr>
            <xdr:blipFill>
              <a:blip xmlns:r="http://schemas.openxmlformats.org/officeDocument/2006/relationships" r:embed="rId17"/>
              <a:stretch>
                <a:fillRect/>
              </a:stretch>
            </xdr:blipFill>
            <xdr:spPr>
              <a:xfrm>
                <a:off x="13323793" y="4411916"/>
                <a:ext cx="2054731" cy="1384727"/>
              </a:xfrm>
              <a:prstGeom prst="rect">
                <a:avLst/>
              </a:prstGeom>
            </xdr:spPr>
          </xdr:pic>
          <xdr:pic>
            <xdr:nvPicPr>
              <xdr:cNvPr id="40" name="図 39">
                <a:extLst>
                  <a:ext uri="{FF2B5EF4-FFF2-40B4-BE49-F238E27FC236}">
                    <a16:creationId xmlns:a16="http://schemas.microsoft.com/office/drawing/2014/main" id="{186B0AD6-1B30-2676-1E72-5840763A66D0}"/>
                  </a:ext>
                </a:extLst>
              </xdr:cNvPr>
              <xdr:cNvPicPr>
                <a:picLocks noChangeAspect="1"/>
              </xdr:cNvPicPr>
            </xdr:nvPicPr>
            <xdr:blipFill>
              <a:blip xmlns:r="http://schemas.openxmlformats.org/officeDocument/2006/relationships" r:embed="rId18"/>
              <a:stretch>
                <a:fillRect/>
              </a:stretch>
            </xdr:blipFill>
            <xdr:spPr>
              <a:xfrm>
                <a:off x="13346205" y="5053852"/>
                <a:ext cx="731251" cy="515472"/>
              </a:xfrm>
              <a:prstGeom prst="rect">
                <a:avLst/>
              </a:prstGeom>
            </xdr:spPr>
          </xdr:pic>
        </xdr:grpSp>
        <xdr:cxnSp macro="">
          <xdr:nvCxnSpPr>
            <xdr:cNvPr id="25" name="直線コネクタ 24">
              <a:extLst>
                <a:ext uri="{FF2B5EF4-FFF2-40B4-BE49-F238E27FC236}">
                  <a16:creationId xmlns:a16="http://schemas.microsoft.com/office/drawing/2014/main" id="{40A0153F-D45B-9126-FBC3-F6A2A4C9D224}"/>
                </a:ext>
              </a:extLst>
            </xdr:cNvPr>
            <xdr:cNvCxnSpPr/>
          </xdr:nvCxnSpPr>
          <xdr:spPr>
            <a:xfrm>
              <a:off x="13900098" y="4842541"/>
              <a:ext cx="1985842"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nvGrpSpPr>
            <xdr:cNvPr id="26" name="グループ化 25">
              <a:extLst>
                <a:ext uri="{FF2B5EF4-FFF2-40B4-BE49-F238E27FC236}">
                  <a16:creationId xmlns:a16="http://schemas.microsoft.com/office/drawing/2014/main" id="{6EE25B66-9A31-C83D-6E88-DA9E252B56CC}"/>
                </a:ext>
              </a:extLst>
            </xdr:cNvPr>
            <xdr:cNvGrpSpPr/>
          </xdr:nvGrpSpPr>
          <xdr:grpSpPr>
            <a:xfrm>
              <a:off x="15638611" y="4397508"/>
              <a:ext cx="1155804" cy="1045349"/>
              <a:chOff x="16326972" y="4773706"/>
              <a:chExt cx="1154204" cy="997323"/>
            </a:xfrm>
          </xdr:grpSpPr>
          <xdr:sp macro="" textlink="">
            <xdr:nvSpPr>
              <xdr:cNvPr id="37" name="正方形/長方形 36">
                <a:extLst>
                  <a:ext uri="{FF2B5EF4-FFF2-40B4-BE49-F238E27FC236}">
                    <a16:creationId xmlns:a16="http://schemas.microsoft.com/office/drawing/2014/main" id="{7A50D8D0-21B9-9CB4-1BBD-1CCDC5A96688}"/>
                  </a:ext>
                </a:extLst>
              </xdr:cNvPr>
              <xdr:cNvSpPr/>
            </xdr:nvSpPr>
            <xdr:spPr>
              <a:xfrm>
                <a:off x="16326972" y="4773706"/>
                <a:ext cx="1154204" cy="9973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EVF551</a:t>
                </a:r>
                <a:endParaRPr kumimoji="1" lang="ja-JP" altLang="en-US" sz="1800" b="1"/>
              </a:p>
            </xdr:txBody>
          </xdr:sp>
          <xdr:pic>
            <xdr:nvPicPr>
              <xdr:cNvPr id="38" name="図 37">
                <a:extLst>
                  <a:ext uri="{FF2B5EF4-FFF2-40B4-BE49-F238E27FC236}">
                    <a16:creationId xmlns:a16="http://schemas.microsoft.com/office/drawing/2014/main" id="{0060558D-E006-B568-CEF8-DA1CF00E12E7}"/>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6371796" y="5109883"/>
                <a:ext cx="1057823" cy="616323"/>
              </a:xfrm>
              <a:prstGeom prst="rect">
                <a:avLst/>
              </a:prstGeom>
            </xdr:spPr>
          </xdr:pic>
        </xdr:grpSp>
        <xdr:cxnSp macro="">
          <xdr:nvCxnSpPr>
            <xdr:cNvPr id="27" name="直線コネクタ 26">
              <a:extLst>
                <a:ext uri="{FF2B5EF4-FFF2-40B4-BE49-F238E27FC236}">
                  <a16:creationId xmlns:a16="http://schemas.microsoft.com/office/drawing/2014/main" id="{8A9C5C5F-613D-CCDF-F264-8E781BCE5DA1}"/>
                </a:ext>
              </a:extLst>
            </xdr:cNvPr>
            <xdr:cNvCxnSpPr/>
          </xdr:nvCxnSpPr>
          <xdr:spPr>
            <a:xfrm flipV="1">
              <a:off x="16093248" y="5410840"/>
              <a:ext cx="0" cy="3249706"/>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a:extLst>
                <a:ext uri="{FF2B5EF4-FFF2-40B4-BE49-F238E27FC236}">
                  <a16:creationId xmlns:a16="http://schemas.microsoft.com/office/drawing/2014/main" id="{AEA6F466-98C5-5924-5BD5-53E0FEEDF668}"/>
                </a:ext>
              </a:extLst>
            </xdr:cNvPr>
            <xdr:cNvCxnSpPr/>
          </xdr:nvCxnSpPr>
          <xdr:spPr>
            <a:xfrm>
              <a:off x="15063107" y="10477500"/>
              <a:ext cx="571500"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pic>
          <xdr:nvPicPr>
            <xdr:cNvPr id="29" name="図 28">
              <a:extLst>
                <a:ext uri="{FF2B5EF4-FFF2-40B4-BE49-F238E27FC236}">
                  <a16:creationId xmlns:a16="http://schemas.microsoft.com/office/drawing/2014/main" id="{3C0AE64F-6AE5-1A5E-7B1C-627517A9AC40}"/>
                </a:ext>
              </a:extLst>
            </xdr:cNvPr>
            <xdr:cNvPicPr>
              <a:picLocks noChangeAspect="1"/>
            </xdr:cNvPicPr>
          </xdr:nvPicPr>
          <xdr:blipFill>
            <a:blip xmlns:r="http://schemas.openxmlformats.org/officeDocument/2006/relationships" r:embed="rId20"/>
            <a:stretch>
              <a:fillRect/>
            </a:stretch>
          </xdr:blipFill>
          <xdr:spPr>
            <a:xfrm>
              <a:off x="8087127" y="1565464"/>
              <a:ext cx="1625120" cy="1269624"/>
            </a:xfrm>
            <a:prstGeom prst="rect">
              <a:avLst/>
            </a:prstGeom>
          </xdr:spPr>
        </xdr:pic>
        <xdr:grpSp>
          <xdr:nvGrpSpPr>
            <xdr:cNvPr id="30" name="グループ化 29">
              <a:extLst>
                <a:ext uri="{FF2B5EF4-FFF2-40B4-BE49-F238E27FC236}">
                  <a16:creationId xmlns:a16="http://schemas.microsoft.com/office/drawing/2014/main" id="{0B44A0F8-8D80-D5F5-C782-23EE43D8D38B}"/>
                </a:ext>
              </a:extLst>
            </xdr:cNvPr>
            <xdr:cNvGrpSpPr/>
          </xdr:nvGrpSpPr>
          <xdr:grpSpPr>
            <a:xfrm>
              <a:off x="5039320" y="9846768"/>
              <a:ext cx="1197313" cy="1042661"/>
              <a:chOff x="5039320" y="9846768"/>
              <a:chExt cx="1197313" cy="1042661"/>
            </a:xfrm>
          </xdr:grpSpPr>
          <xdr:pic>
            <xdr:nvPicPr>
              <xdr:cNvPr id="35" name="図 34">
                <a:extLst>
                  <a:ext uri="{FF2B5EF4-FFF2-40B4-BE49-F238E27FC236}">
                    <a16:creationId xmlns:a16="http://schemas.microsoft.com/office/drawing/2014/main" id="{4E1D04CF-EF69-3C4E-31F7-FFEF8B884F04}"/>
                  </a:ext>
                </a:extLst>
              </xdr:cNvPr>
              <xdr:cNvPicPr>
                <a:picLocks noChangeAspect="1"/>
              </xdr:cNvPicPr>
            </xdr:nvPicPr>
            <xdr:blipFill rotWithShape="1">
              <a:blip xmlns:r="http://schemas.openxmlformats.org/officeDocument/2006/relationships" r:embed="rId21" cstate="email">
                <a:extLst>
                  <a:ext uri="{28A0092B-C50C-407E-A947-70E740481C1C}">
                    <a14:useLocalDpi xmlns:a14="http://schemas.microsoft.com/office/drawing/2010/main"/>
                  </a:ext>
                </a:extLst>
              </a:blip>
              <a:srcRect/>
              <a:stretch/>
            </xdr:blipFill>
            <xdr:spPr>
              <a:xfrm>
                <a:off x="5039320" y="9942352"/>
                <a:ext cx="1197313" cy="947077"/>
              </a:xfrm>
              <a:prstGeom prst="rect">
                <a:avLst/>
              </a:prstGeom>
            </xdr:spPr>
          </xdr:pic>
          <xdr:pic>
            <xdr:nvPicPr>
              <xdr:cNvPr id="36" name="図 35">
                <a:extLst>
                  <a:ext uri="{FF2B5EF4-FFF2-40B4-BE49-F238E27FC236}">
                    <a16:creationId xmlns:a16="http://schemas.microsoft.com/office/drawing/2014/main" id="{A36A8A1B-C48D-BBFE-9DF0-C9B8E02D6C93}"/>
                  </a:ext>
                </a:extLst>
              </xdr:cNvPr>
              <xdr:cNvPicPr>
                <a:picLocks noChangeAspect="1"/>
              </xdr:cNvPicPr>
            </xdr:nvPicPr>
            <xdr:blipFill>
              <a:blip xmlns:r="http://schemas.openxmlformats.org/officeDocument/2006/relationships" r:embed="rId22"/>
              <a:stretch>
                <a:fillRect/>
              </a:stretch>
            </xdr:blipFill>
            <xdr:spPr>
              <a:xfrm>
                <a:off x="5041997" y="9846768"/>
                <a:ext cx="924054" cy="257211"/>
              </a:xfrm>
              <a:prstGeom prst="rect">
                <a:avLst/>
              </a:prstGeom>
            </xdr:spPr>
          </xdr:pic>
        </xdr:grpSp>
        <xdr:grpSp>
          <xdr:nvGrpSpPr>
            <xdr:cNvPr id="31" name="グループ化 30">
              <a:extLst>
                <a:ext uri="{FF2B5EF4-FFF2-40B4-BE49-F238E27FC236}">
                  <a16:creationId xmlns:a16="http://schemas.microsoft.com/office/drawing/2014/main" id="{648C417B-2F51-0615-13AC-69EB358F8FEC}"/>
                </a:ext>
              </a:extLst>
            </xdr:cNvPr>
            <xdr:cNvGrpSpPr/>
          </xdr:nvGrpSpPr>
          <xdr:grpSpPr>
            <a:xfrm>
              <a:off x="3741733" y="5823856"/>
              <a:ext cx="2405518" cy="1585341"/>
              <a:chOff x="3741733" y="5959928"/>
              <a:chExt cx="2405518" cy="1585341"/>
            </a:xfrm>
          </xdr:grpSpPr>
          <xdr:pic>
            <xdr:nvPicPr>
              <xdr:cNvPr id="32" name="図 31">
                <a:extLst>
                  <a:ext uri="{FF2B5EF4-FFF2-40B4-BE49-F238E27FC236}">
                    <a16:creationId xmlns:a16="http://schemas.microsoft.com/office/drawing/2014/main" id="{B01C7CA9-F95F-AF0E-2BF1-40237D9E1DA6}"/>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4507391" y="6321917"/>
                <a:ext cx="1639860" cy="936193"/>
              </a:xfrm>
              <a:prstGeom prst="rect">
                <a:avLst/>
              </a:prstGeom>
            </xdr:spPr>
          </xdr:pic>
          <xdr:pic>
            <xdr:nvPicPr>
              <xdr:cNvPr id="33" name="図 32">
                <a:extLst>
                  <a:ext uri="{FF2B5EF4-FFF2-40B4-BE49-F238E27FC236}">
                    <a16:creationId xmlns:a16="http://schemas.microsoft.com/office/drawing/2014/main" id="{DF25A8B4-621E-619B-B270-88AC81E5ADB8}"/>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3741733" y="7240744"/>
                <a:ext cx="2405518" cy="304525"/>
              </a:xfrm>
              <a:prstGeom prst="rect">
                <a:avLst/>
              </a:prstGeom>
            </xdr:spPr>
          </xdr:pic>
          <xdr:pic>
            <xdr:nvPicPr>
              <xdr:cNvPr id="34" name="図 33">
                <a:extLst>
                  <a:ext uri="{FF2B5EF4-FFF2-40B4-BE49-F238E27FC236}">
                    <a16:creationId xmlns:a16="http://schemas.microsoft.com/office/drawing/2014/main" id="{E7708506-035D-06C2-6D0C-1F3DAE1CE31B}"/>
                  </a:ext>
                </a:extLst>
              </xdr:cNvPr>
              <xdr:cNvPicPr>
                <a:picLocks noChangeAspect="1"/>
              </xdr:cNvPicPr>
            </xdr:nvPicPr>
            <xdr:blipFill>
              <a:blip xmlns:r="http://schemas.openxmlformats.org/officeDocument/2006/relationships" r:embed="rId25"/>
              <a:stretch>
                <a:fillRect/>
              </a:stretch>
            </xdr:blipFill>
            <xdr:spPr>
              <a:xfrm>
                <a:off x="4490358" y="5959928"/>
                <a:ext cx="1400370" cy="447737"/>
              </a:xfrm>
              <a:prstGeom prst="rect">
                <a:avLst/>
              </a:prstGeom>
            </xdr:spPr>
          </xdr:pic>
        </xdr:grpSp>
      </xdr:grpSp>
      <xdr:pic>
        <xdr:nvPicPr>
          <xdr:cNvPr id="69" name="図 68">
            <a:extLst>
              <a:ext uri="{FF2B5EF4-FFF2-40B4-BE49-F238E27FC236}">
                <a16:creationId xmlns:a16="http://schemas.microsoft.com/office/drawing/2014/main" id="{5B9200DE-4304-4F54-91BB-E48619E53622}"/>
              </a:ext>
            </a:extLst>
          </xdr:cNvPr>
          <xdr:cNvPicPr>
            <a:picLocks noChangeAspect="1"/>
          </xdr:cNvPicPr>
        </xdr:nvPicPr>
        <xdr:blipFill>
          <a:blip xmlns:r="http://schemas.openxmlformats.org/officeDocument/2006/relationships" r:embed="rId26"/>
          <a:stretch>
            <a:fillRect/>
          </a:stretch>
        </xdr:blipFill>
        <xdr:spPr>
          <a:xfrm>
            <a:off x="11353040" y="1194579"/>
            <a:ext cx="1482629" cy="652892"/>
          </a:xfrm>
          <a:prstGeom prst="rect">
            <a:avLst/>
          </a:prstGeom>
        </xdr:spPr>
      </xdr:pic>
      <xdr:pic>
        <xdr:nvPicPr>
          <xdr:cNvPr id="70" name="図 69">
            <a:extLst>
              <a:ext uri="{FF2B5EF4-FFF2-40B4-BE49-F238E27FC236}">
                <a16:creationId xmlns:a16="http://schemas.microsoft.com/office/drawing/2014/main" id="{67FA6843-10F0-0F41-33AC-9F4CE2F18F05}"/>
              </a:ext>
            </a:extLst>
          </xdr:cNvPr>
          <xdr:cNvPicPr>
            <a:picLocks noChangeAspect="1"/>
          </xdr:cNvPicPr>
        </xdr:nvPicPr>
        <xdr:blipFill>
          <a:blip xmlns:r="http://schemas.openxmlformats.org/officeDocument/2006/relationships" r:embed="rId27"/>
          <a:stretch>
            <a:fillRect/>
          </a:stretch>
        </xdr:blipFill>
        <xdr:spPr>
          <a:xfrm>
            <a:off x="11997287" y="4399260"/>
            <a:ext cx="1236830" cy="1340591"/>
          </a:xfrm>
          <a:prstGeom prst="rect">
            <a:avLst/>
          </a:prstGeom>
        </xdr:spPr>
      </xdr:pic>
      <xdr:sp macro="" textlink="">
        <xdr:nvSpPr>
          <xdr:cNvPr id="71" name="楕円 70">
            <a:extLst>
              <a:ext uri="{FF2B5EF4-FFF2-40B4-BE49-F238E27FC236}">
                <a16:creationId xmlns:a16="http://schemas.microsoft.com/office/drawing/2014/main" id="{37FC8771-11A4-44FA-9CCC-E461C272791B}"/>
              </a:ext>
            </a:extLst>
          </xdr:cNvPr>
          <xdr:cNvSpPr>
            <a:spLocks noChangeAspect="1"/>
          </xdr:cNvSpPr>
        </xdr:nvSpPr>
        <xdr:spPr>
          <a:xfrm>
            <a:off x="2013856" y="2190753"/>
            <a:ext cx="114460" cy="132874"/>
          </a:xfrm>
          <a:prstGeom prst="ellipse">
            <a:avLst/>
          </a:prstGeom>
          <a:solidFill>
            <a:schemeClr val="tx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nvGrpSpPr>
          <xdr:cNvPr id="76" name="グループ化 75">
            <a:extLst>
              <a:ext uri="{FF2B5EF4-FFF2-40B4-BE49-F238E27FC236}">
                <a16:creationId xmlns:a16="http://schemas.microsoft.com/office/drawing/2014/main" id="{065DB33C-6D2F-CE98-90C8-3BDBAF98272D}"/>
              </a:ext>
            </a:extLst>
          </xdr:cNvPr>
          <xdr:cNvGrpSpPr/>
        </xdr:nvGrpSpPr>
        <xdr:grpSpPr>
          <a:xfrm>
            <a:off x="9865861" y="4399187"/>
            <a:ext cx="2013173" cy="1347917"/>
            <a:chOff x="9729791" y="4222296"/>
            <a:chExt cx="2249742" cy="1506311"/>
          </a:xfrm>
        </xdr:grpSpPr>
        <xdr:grpSp>
          <xdr:nvGrpSpPr>
            <xdr:cNvPr id="74" name="グループ化 73">
              <a:extLst>
                <a:ext uri="{FF2B5EF4-FFF2-40B4-BE49-F238E27FC236}">
                  <a16:creationId xmlns:a16="http://schemas.microsoft.com/office/drawing/2014/main" id="{0827BAF2-4856-DE50-CAB7-B4FE63A736E3}"/>
                </a:ext>
              </a:extLst>
            </xdr:cNvPr>
            <xdr:cNvGrpSpPr/>
          </xdr:nvGrpSpPr>
          <xdr:grpSpPr>
            <a:xfrm>
              <a:off x="9729791" y="4453617"/>
              <a:ext cx="2249742" cy="1274990"/>
              <a:chOff x="9729791" y="4453617"/>
              <a:chExt cx="2249742" cy="1274990"/>
            </a:xfrm>
          </xdr:grpSpPr>
          <xdr:pic>
            <xdr:nvPicPr>
              <xdr:cNvPr id="72" name="図 71">
                <a:extLst>
                  <a:ext uri="{FF2B5EF4-FFF2-40B4-BE49-F238E27FC236}">
                    <a16:creationId xmlns:a16="http://schemas.microsoft.com/office/drawing/2014/main" id="{5FCFAE02-658C-9A56-9DA3-C219819DAE3B}"/>
                  </a:ext>
                </a:extLst>
              </xdr:cNvPr>
              <xdr:cNvPicPr>
                <a:picLocks noChangeAspect="1"/>
              </xdr:cNvPicPr>
            </xdr:nvPicPr>
            <xdr:blipFill rotWithShape="1">
              <a:blip xmlns:r="http://schemas.openxmlformats.org/officeDocument/2006/relationships" r:embed="rId28"/>
              <a:srcRect r="45980"/>
              <a:stretch/>
            </xdr:blipFill>
            <xdr:spPr>
              <a:xfrm>
                <a:off x="9729791" y="4453617"/>
                <a:ext cx="2249742" cy="1274990"/>
              </a:xfrm>
              <a:prstGeom prst="rect">
                <a:avLst/>
              </a:prstGeom>
            </xdr:spPr>
          </xdr:pic>
          <xdr:pic>
            <xdr:nvPicPr>
              <xdr:cNvPr id="73" name="図 72">
                <a:extLst>
                  <a:ext uri="{FF2B5EF4-FFF2-40B4-BE49-F238E27FC236}">
                    <a16:creationId xmlns:a16="http://schemas.microsoft.com/office/drawing/2014/main" id="{BCD6E7D4-2ADA-7D48-0894-2733E4F585E8}"/>
                  </a:ext>
                </a:extLst>
              </xdr:cNvPr>
              <xdr:cNvPicPr>
                <a:picLocks noChangeAspect="1"/>
              </xdr:cNvPicPr>
            </xdr:nvPicPr>
            <xdr:blipFill>
              <a:blip xmlns:r="http://schemas.openxmlformats.org/officeDocument/2006/relationships" r:embed="rId29"/>
              <a:stretch>
                <a:fillRect/>
              </a:stretch>
            </xdr:blipFill>
            <xdr:spPr>
              <a:xfrm>
                <a:off x="11022470" y="4875438"/>
                <a:ext cx="619211" cy="504895"/>
              </a:xfrm>
              <a:prstGeom prst="rect">
                <a:avLst/>
              </a:prstGeom>
            </xdr:spPr>
          </xdr:pic>
        </xdr:grpSp>
        <xdr:pic>
          <xdr:nvPicPr>
            <xdr:cNvPr id="75" name="図 74">
              <a:extLst>
                <a:ext uri="{FF2B5EF4-FFF2-40B4-BE49-F238E27FC236}">
                  <a16:creationId xmlns:a16="http://schemas.microsoft.com/office/drawing/2014/main" id="{B15F140E-6EDD-886C-7852-B9C725E6471B}"/>
                </a:ext>
              </a:extLst>
            </xdr:cNvPr>
            <xdr:cNvPicPr>
              <a:picLocks noChangeAspect="1"/>
            </xdr:cNvPicPr>
          </xdr:nvPicPr>
          <xdr:blipFill>
            <a:blip xmlns:r="http://schemas.openxmlformats.org/officeDocument/2006/relationships" r:embed="rId30"/>
            <a:stretch>
              <a:fillRect/>
            </a:stretch>
          </xdr:blipFill>
          <xdr:spPr>
            <a:xfrm>
              <a:off x="9743398" y="4222296"/>
              <a:ext cx="581106" cy="238158"/>
            </a:xfrm>
            <a:prstGeom prst="rect">
              <a:avLst/>
            </a:prstGeom>
          </xdr:spPr>
        </xdr:pic>
      </xdr:grp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22</xdr:row>
      <xdr:rowOff>133349</xdr:rowOff>
    </xdr:from>
    <xdr:to>
      <xdr:col>6</xdr:col>
      <xdr:colOff>0</xdr:colOff>
      <xdr:row>45</xdr:row>
      <xdr:rowOff>114299</xdr:rowOff>
    </xdr:to>
    <xdr:grpSp>
      <xdr:nvGrpSpPr>
        <xdr:cNvPr id="2" name="グループ化 1">
          <a:extLst>
            <a:ext uri="{FF2B5EF4-FFF2-40B4-BE49-F238E27FC236}">
              <a16:creationId xmlns:a16="http://schemas.microsoft.com/office/drawing/2014/main" id="{23B40F18-F45A-460D-9C6F-FC6077FFC83E}"/>
            </a:ext>
          </a:extLst>
        </xdr:cNvPr>
        <xdr:cNvGrpSpPr/>
      </xdr:nvGrpSpPr>
      <xdr:grpSpPr>
        <a:xfrm>
          <a:off x="180975" y="4210049"/>
          <a:ext cx="5743575" cy="3924300"/>
          <a:chOff x="8982076" y="180974"/>
          <a:chExt cx="6115050" cy="3914775"/>
        </a:xfrm>
      </xdr:grpSpPr>
      <xdr:sp macro="" textlink="">
        <xdr:nvSpPr>
          <xdr:cNvPr id="3" name="テキスト ボックス 2">
            <a:extLst>
              <a:ext uri="{FF2B5EF4-FFF2-40B4-BE49-F238E27FC236}">
                <a16:creationId xmlns:a16="http://schemas.microsoft.com/office/drawing/2014/main" id="{310DE567-83FA-64D9-30CB-AF1C473D437B}"/>
              </a:ext>
            </a:extLst>
          </xdr:cNvPr>
          <xdr:cNvSpPr txBox="1"/>
        </xdr:nvSpPr>
        <xdr:spPr>
          <a:xfrm>
            <a:off x="8982076" y="180974"/>
            <a:ext cx="6115050" cy="3914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各製品の検索手順</a:t>
            </a:r>
            <a:endParaRPr kumimoji="1" lang="en-US" altLang="ja-JP" sz="1100" b="1"/>
          </a:p>
          <a:p>
            <a:r>
              <a:rPr kumimoji="1" lang="de-DE" altLang="ja-JP" sz="1100" b="1"/>
              <a:t>https://www.ifm.com/jp/ja</a:t>
            </a:r>
            <a:endParaRPr kumimoji="1" lang="ja-JP" altLang="en-US" sz="1100" b="1"/>
          </a:p>
        </xdr:txBody>
      </xdr:sp>
      <xdr:grpSp>
        <xdr:nvGrpSpPr>
          <xdr:cNvPr id="4" name="グループ化 3">
            <a:extLst>
              <a:ext uri="{FF2B5EF4-FFF2-40B4-BE49-F238E27FC236}">
                <a16:creationId xmlns:a16="http://schemas.microsoft.com/office/drawing/2014/main" id="{5F5AD39F-1C74-A9E6-5BE2-B25878CED8F3}"/>
              </a:ext>
            </a:extLst>
          </xdr:cNvPr>
          <xdr:cNvGrpSpPr/>
        </xdr:nvGrpSpPr>
        <xdr:grpSpPr>
          <a:xfrm>
            <a:off x="9467850" y="742949"/>
            <a:ext cx="5133657" cy="2352675"/>
            <a:chOff x="9039226" y="1990725"/>
            <a:chExt cx="3616422" cy="1657350"/>
          </a:xfrm>
        </xdr:grpSpPr>
        <xdr:grpSp>
          <xdr:nvGrpSpPr>
            <xdr:cNvPr id="10" name="グループ化 9">
              <a:extLst>
                <a:ext uri="{FF2B5EF4-FFF2-40B4-BE49-F238E27FC236}">
                  <a16:creationId xmlns:a16="http://schemas.microsoft.com/office/drawing/2014/main" id="{CB04D00A-39F9-A7E3-F9C1-A45E8EF7054C}"/>
                </a:ext>
              </a:extLst>
            </xdr:cNvPr>
            <xdr:cNvGrpSpPr/>
          </xdr:nvGrpSpPr>
          <xdr:grpSpPr>
            <a:xfrm>
              <a:off x="9039226" y="1990725"/>
              <a:ext cx="3616422" cy="1628775"/>
              <a:chOff x="9039225" y="1990725"/>
              <a:chExt cx="6048641" cy="2724205"/>
            </a:xfrm>
          </xdr:grpSpPr>
          <xdr:pic>
            <xdr:nvPicPr>
              <xdr:cNvPr id="12" name="図 11">
                <a:extLst>
                  <a:ext uri="{FF2B5EF4-FFF2-40B4-BE49-F238E27FC236}">
                    <a16:creationId xmlns:a16="http://schemas.microsoft.com/office/drawing/2014/main" id="{2438F171-DBE1-58A9-24B6-2A6D163ABD54}"/>
                  </a:ext>
                </a:extLst>
              </xdr:cNvPr>
              <xdr:cNvPicPr>
                <a:picLocks noChangeAspect="1"/>
              </xdr:cNvPicPr>
            </xdr:nvPicPr>
            <xdr:blipFill>
              <a:blip xmlns:r="http://schemas.openxmlformats.org/officeDocument/2006/relationships" r:embed="rId1"/>
              <a:stretch>
                <a:fillRect/>
              </a:stretch>
            </xdr:blipFill>
            <xdr:spPr>
              <a:xfrm>
                <a:off x="9039225" y="1990725"/>
                <a:ext cx="6030167" cy="2705478"/>
              </a:xfrm>
              <a:prstGeom prst="rect">
                <a:avLst/>
              </a:prstGeom>
            </xdr:spPr>
          </xdr:pic>
          <xdr:pic>
            <xdr:nvPicPr>
              <xdr:cNvPr id="13" name="図 12">
                <a:extLst>
                  <a:ext uri="{FF2B5EF4-FFF2-40B4-BE49-F238E27FC236}">
                    <a16:creationId xmlns:a16="http://schemas.microsoft.com/office/drawing/2014/main" id="{0F1BFF9C-E932-8919-808F-A126BA1CB19E}"/>
                  </a:ext>
                </a:extLst>
              </xdr:cNvPr>
              <xdr:cNvPicPr>
                <a:picLocks noChangeAspect="1"/>
              </xdr:cNvPicPr>
            </xdr:nvPicPr>
            <xdr:blipFill>
              <a:blip xmlns:r="http://schemas.openxmlformats.org/officeDocument/2006/relationships" r:embed="rId2"/>
              <a:stretch>
                <a:fillRect/>
              </a:stretch>
            </xdr:blipFill>
            <xdr:spPr>
              <a:xfrm>
                <a:off x="13182600" y="4324350"/>
                <a:ext cx="1905266" cy="390580"/>
              </a:xfrm>
              <a:prstGeom prst="rect">
                <a:avLst/>
              </a:prstGeom>
            </xdr:spPr>
          </xdr:pic>
        </xdr:grpSp>
        <xdr:sp macro="" textlink="">
          <xdr:nvSpPr>
            <xdr:cNvPr id="11" name="正方形/長方形 10">
              <a:extLst>
                <a:ext uri="{FF2B5EF4-FFF2-40B4-BE49-F238E27FC236}">
                  <a16:creationId xmlns:a16="http://schemas.microsoft.com/office/drawing/2014/main" id="{20EC408D-B577-97B3-B55A-713585AA8C54}"/>
                </a:ext>
              </a:extLst>
            </xdr:cNvPr>
            <xdr:cNvSpPr/>
          </xdr:nvSpPr>
          <xdr:spPr>
            <a:xfrm>
              <a:off x="10668000" y="3343275"/>
              <a:ext cx="895350" cy="3048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xnSp macro="">
        <xdr:nvCxnSpPr>
          <xdr:cNvPr id="5" name="直線矢印コネクタ 4">
            <a:extLst>
              <a:ext uri="{FF2B5EF4-FFF2-40B4-BE49-F238E27FC236}">
                <a16:creationId xmlns:a16="http://schemas.microsoft.com/office/drawing/2014/main" id="{0D60692C-B49A-30D2-74D6-0A4E17656C25}"/>
              </a:ext>
            </a:extLst>
          </xdr:cNvPr>
          <xdr:cNvCxnSpPr/>
        </xdr:nvCxnSpPr>
        <xdr:spPr>
          <a:xfrm>
            <a:off x="13830300" y="2962275"/>
            <a:ext cx="0" cy="285750"/>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nvGrpSpPr>
          <xdr:cNvPr id="6" name="グループ化 5">
            <a:extLst>
              <a:ext uri="{FF2B5EF4-FFF2-40B4-BE49-F238E27FC236}">
                <a16:creationId xmlns:a16="http://schemas.microsoft.com/office/drawing/2014/main" id="{AB4C073D-7421-F110-E91F-51441E7A22CA}"/>
              </a:ext>
            </a:extLst>
          </xdr:cNvPr>
          <xdr:cNvGrpSpPr/>
        </xdr:nvGrpSpPr>
        <xdr:grpSpPr>
          <a:xfrm>
            <a:off x="9667875" y="3490944"/>
            <a:ext cx="4889460" cy="395256"/>
            <a:chOff x="9667875" y="3490944"/>
            <a:chExt cx="4889460" cy="395256"/>
          </a:xfrm>
        </xdr:grpSpPr>
        <xdr:pic>
          <xdr:nvPicPr>
            <xdr:cNvPr id="8" name="図 7">
              <a:extLst>
                <a:ext uri="{FF2B5EF4-FFF2-40B4-BE49-F238E27FC236}">
                  <a16:creationId xmlns:a16="http://schemas.microsoft.com/office/drawing/2014/main" id="{E68208CB-4E2C-5332-F750-DEB61EC52115}"/>
                </a:ext>
              </a:extLst>
            </xdr:cNvPr>
            <xdr:cNvPicPr>
              <a:picLocks noChangeAspect="1"/>
            </xdr:cNvPicPr>
          </xdr:nvPicPr>
          <xdr:blipFill>
            <a:blip xmlns:r="http://schemas.openxmlformats.org/officeDocument/2006/relationships" r:embed="rId3"/>
            <a:stretch>
              <a:fillRect/>
            </a:stretch>
          </xdr:blipFill>
          <xdr:spPr>
            <a:xfrm>
              <a:off x="9723085" y="3490944"/>
              <a:ext cx="4834250" cy="333395"/>
            </a:xfrm>
            <a:prstGeom prst="rect">
              <a:avLst/>
            </a:prstGeom>
          </xdr:spPr>
        </xdr:pic>
        <xdr:sp macro="" textlink="">
          <xdr:nvSpPr>
            <xdr:cNvPr id="9" name="正方形/長方形 8">
              <a:extLst>
                <a:ext uri="{FF2B5EF4-FFF2-40B4-BE49-F238E27FC236}">
                  <a16:creationId xmlns:a16="http://schemas.microsoft.com/office/drawing/2014/main" id="{167CC020-173B-0017-5A67-6DE87A1DAF0B}"/>
                </a:ext>
              </a:extLst>
            </xdr:cNvPr>
            <xdr:cNvSpPr/>
          </xdr:nvSpPr>
          <xdr:spPr>
            <a:xfrm>
              <a:off x="9667875" y="3543300"/>
              <a:ext cx="1073426" cy="3429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xnSp macro="">
        <xdr:nvCxnSpPr>
          <xdr:cNvPr id="7" name="直線矢印コネクタ 6">
            <a:extLst>
              <a:ext uri="{FF2B5EF4-FFF2-40B4-BE49-F238E27FC236}">
                <a16:creationId xmlns:a16="http://schemas.microsoft.com/office/drawing/2014/main" id="{6E6969BA-25FF-89AC-8596-6931FF7CC4C9}"/>
              </a:ext>
            </a:extLst>
          </xdr:cNvPr>
          <xdr:cNvCxnSpPr/>
        </xdr:nvCxnSpPr>
        <xdr:spPr>
          <a:xfrm>
            <a:off x="12925425" y="2933700"/>
            <a:ext cx="542925" cy="0"/>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4.xml><?xml version="1.0" encoding="utf-8"?>
<xdr:wsDr xmlns:xdr="http://schemas.openxmlformats.org/drawingml/2006/spreadsheetDrawing" xmlns:a="http://schemas.openxmlformats.org/drawingml/2006/main">
  <xdr:oneCellAnchor>
    <xdr:from>
      <xdr:col>1</xdr:col>
      <xdr:colOff>0</xdr:colOff>
      <xdr:row>6</xdr:row>
      <xdr:rowOff>0</xdr:rowOff>
    </xdr:from>
    <xdr:ext cx="8511103" cy="6273302"/>
    <xdr:pic>
      <xdr:nvPicPr>
        <xdr:cNvPr id="2" name="図 1">
          <a:extLst>
            <a:ext uri="{FF2B5EF4-FFF2-40B4-BE49-F238E27FC236}">
              <a16:creationId xmlns:a16="http://schemas.microsoft.com/office/drawing/2014/main" id="{D1919635-8EE5-4146-A792-D5AEB51AD2CE}"/>
            </a:ext>
          </a:extLst>
        </xdr:cNvPr>
        <xdr:cNvPicPr>
          <a:picLocks noChangeAspect="1"/>
        </xdr:cNvPicPr>
      </xdr:nvPicPr>
      <xdr:blipFill>
        <a:blip xmlns:r="http://schemas.openxmlformats.org/officeDocument/2006/relationships" r:embed="rId1"/>
        <a:stretch>
          <a:fillRect/>
        </a:stretch>
      </xdr:blipFill>
      <xdr:spPr>
        <a:xfrm>
          <a:off x="685800" y="8058150"/>
          <a:ext cx="8511103" cy="6273302"/>
        </a:xfrm>
        <a:prstGeom prst="rect">
          <a:avLst/>
        </a:prstGeom>
      </xdr:spPr>
    </xdr:pic>
    <xdr:clientData/>
  </xdr:oneCellAnchor>
  <xdr:oneCellAnchor>
    <xdr:from>
      <xdr:col>1</xdr:col>
      <xdr:colOff>0</xdr:colOff>
      <xdr:row>33</xdr:row>
      <xdr:rowOff>0</xdr:rowOff>
    </xdr:from>
    <xdr:ext cx="8244366" cy="3248018"/>
    <xdr:pic>
      <xdr:nvPicPr>
        <xdr:cNvPr id="3" name="図 2">
          <a:extLst>
            <a:ext uri="{FF2B5EF4-FFF2-40B4-BE49-F238E27FC236}">
              <a16:creationId xmlns:a16="http://schemas.microsoft.com/office/drawing/2014/main" id="{4E2D0144-846C-4599-A7FD-B457C1B19609}"/>
            </a:ext>
          </a:extLst>
        </xdr:cNvPr>
        <xdr:cNvPicPr>
          <a:picLocks noChangeAspect="1"/>
        </xdr:cNvPicPr>
      </xdr:nvPicPr>
      <xdr:blipFill>
        <a:blip xmlns:r="http://schemas.openxmlformats.org/officeDocument/2006/relationships" r:embed="rId2"/>
        <a:stretch>
          <a:fillRect/>
        </a:stretch>
      </xdr:blipFill>
      <xdr:spPr>
        <a:xfrm>
          <a:off x="685800" y="14487525"/>
          <a:ext cx="8244366" cy="3248018"/>
        </a:xfrm>
        <a:prstGeom prst="rect">
          <a:avLst/>
        </a:prstGeom>
      </xdr:spPr>
    </xdr:pic>
    <xdr:clientData/>
  </xdr:oneCellAnchor>
  <xdr:oneCellAnchor>
    <xdr:from>
      <xdr:col>1</xdr:col>
      <xdr:colOff>0</xdr:colOff>
      <xdr:row>107</xdr:row>
      <xdr:rowOff>0</xdr:rowOff>
    </xdr:from>
    <xdr:ext cx="6565009" cy="1584089"/>
    <xdr:pic>
      <xdr:nvPicPr>
        <xdr:cNvPr id="4" name="図 3">
          <a:extLst>
            <a:ext uri="{FF2B5EF4-FFF2-40B4-BE49-F238E27FC236}">
              <a16:creationId xmlns:a16="http://schemas.microsoft.com/office/drawing/2014/main" id="{1AA352A2-2302-477B-ADAB-C31BA15C2153}"/>
            </a:ext>
          </a:extLst>
        </xdr:cNvPr>
        <xdr:cNvPicPr>
          <a:picLocks noChangeAspect="1"/>
        </xdr:cNvPicPr>
      </xdr:nvPicPr>
      <xdr:blipFill>
        <a:blip xmlns:r="http://schemas.openxmlformats.org/officeDocument/2006/relationships" r:embed="rId3"/>
        <a:stretch>
          <a:fillRect/>
        </a:stretch>
      </xdr:blipFill>
      <xdr:spPr>
        <a:xfrm>
          <a:off x="685800" y="32108775"/>
          <a:ext cx="6565009" cy="1584089"/>
        </a:xfrm>
        <a:prstGeom prst="rect">
          <a:avLst/>
        </a:prstGeom>
      </xdr:spPr>
    </xdr:pic>
    <xdr:clientData/>
  </xdr:oneCellAnchor>
  <xdr:oneCellAnchor>
    <xdr:from>
      <xdr:col>1</xdr:col>
      <xdr:colOff>0</xdr:colOff>
      <xdr:row>116</xdr:row>
      <xdr:rowOff>0</xdr:rowOff>
    </xdr:from>
    <xdr:ext cx="2329870" cy="753940"/>
    <xdr:pic>
      <xdr:nvPicPr>
        <xdr:cNvPr id="5" name="図 4">
          <a:extLst>
            <a:ext uri="{FF2B5EF4-FFF2-40B4-BE49-F238E27FC236}">
              <a16:creationId xmlns:a16="http://schemas.microsoft.com/office/drawing/2014/main" id="{5B7A0997-CC20-4197-89CC-7C5C2F24D988}"/>
            </a:ext>
          </a:extLst>
        </xdr:cNvPr>
        <xdr:cNvPicPr>
          <a:picLocks noChangeAspect="1"/>
        </xdr:cNvPicPr>
      </xdr:nvPicPr>
      <xdr:blipFill>
        <a:blip xmlns:r="http://schemas.openxmlformats.org/officeDocument/2006/relationships" r:embed="rId4"/>
        <a:stretch>
          <a:fillRect/>
        </a:stretch>
      </xdr:blipFill>
      <xdr:spPr>
        <a:xfrm>
          <a:off x="685800" y="34251900"/>
          <a:ext cx="2329870" cy="753940"/>
        </a:xfrm>
        <a:prstGeom prst="rect">
          <a:avLst/>
        </a:prstGeom>
      </xdr:spPr>
    </xdr:pic>
    <xdr:clientData/>
  </xdr:oneCellAnchor>
  <xdr:oneCellAnchor>
    <xdr:from>
      <xdr:col>1</xdr:col>
      <xdr:colOff>0</xdr:colOff>
      <xdr:row>120</xdr:row>
      <xdr:rowOff>0</xdr:rowOff>
    </xdr:from>
    <xdr:ext cx="3181797" cy="830150"/>
    <xdr:pic>
      <xdr:nvPicPr>
        <xdr:cNvPr id="6" name="図 5">
          <a:extLst>
            <a:ext uri="{FF2B5EF4-FFF2-40B4-BE49-F238E27FC236}">
              <a16:creationId xmlns:a16="http://schemas.microsoft.com/office/drawing/2014/main" id="{E75BA769-B6F0-4158-8A88-3CA26D570095}"/>
            </a:ext>
          </a:extLst>
        </xdr:cNvPr>
        <xdr:cNvPicPr>
          <a:picLocks noChangeAspect="1"/>
        </xdr:cNvPicPr>
      </xdr:nvPicPr>
      <xdr:blipFill>
        <a:blip xmlns:r="http://schemas.openxmlformats.org/officeDocument/2006/relationships" r:embed="rId5"/>
        <a:stretch>
          <a:fillRect/>
        </a:stretch>
      </xdr:blipFill>
      <xdr:spPr>
        <a:xfrm>
          <a:off x="685800" y="35204400"/>
          <a:ext cx="3181797" cy="830150"/>
        </a:xfrm>
        <a:prstGeom prst="rect">
          <a:avLst/>
        </a:prstGeom>
      </xdr:spPr>
    </xdr:pic>
    <xdr:clientData/>
  </xdr:oneCellAnchor>
  <xdr:oneCellAnchor>
    <xdr:from>
      <xdr:col>1</xdr:col>
      <xdr:colOff>0</xdr:colOff>
      <xdr:row>124</xdr:row>
      <xdr:rowOff>0</xdr:rowOff>
    </xdr:from>
    <xdr:ext cx="1525575" cy="540731"/>
    <xdr:pic>
      <xdr:nvPicPr>
        <xdr:cNvPr id="7" name="図 6">
          <a:extLst>
            <a:ext uri="{FF2B5EF4-FFF2-40B4-BE49-F238E27FC236}">
              <a16:creationId xmlns:a16="http://schemas.microsoft.com/office/drawing/2014/main" id="{853236C1-A49F-4669-9B47-28CF8AFE211F}"/>
            </a:ext>
          </a:extLst>
        </xdr:cNvPr>
        <xdr:cNvPicPr>
          <a:picLocks noChangeAspect="1"/>
        </xdr:cNvPicPr>
      </xdr:nvPicPr>
      <xdr:blipFill>
        <a:blip xmlns:r="http://schemas.openxmlformats.org/officeDocument/2006/relationships" r:embed="rId6"/>
        <a:stretch>
          <a:fillRect/>
        </a:stretch>
      </xdr:blipFill>
      <xdr:spPr>
        <a:xfrm>
          <a:off x="685800" y="36156900"/>
          <a:ext cx="1525575" cy="540731"/>
        </a:xfrm>
        <a:prstGeom prst="rect">
          <a:avLst/>
        </a:prstGeom>
      </xdr:spPr>
    </xdr:pic>
    <xdr:clientData/>
  </xdr:oneCellAnchor>
  <xdr:twoCellAnchor>
    <xdr:from>
      <xdr:col>3</xdr:col>
      <xdr:colOff>414618</xdr:colOff>
      <xdr:row>129</xdr:row>
      <xdr:rowOff>165100</xdr:rowOff>
    </xdr:from>
    <xdr:to>
      <xdr:col>8</xdr:col>
      <xdr:colOff>403412</xdr:colOff>
      <xdr:row>145</xdr:row>
      <xdr:rowOff>140300</xdr:rowOff>
    </xdr:to>
    <xdr:grpSp>
      <xdr:nvGrpSpPr>
        <xdr:cNvPr id="13" name="グループ化 12">
          <a:extLst>
            <a:ext uri="{FF2B5EF4-FFF2-40B4-BE49-F238E27FC236}">
              <a16:creationId xmlns:a16="http://schemas.microsoft.com/office/drawing/2014/main" id="{7E09D2E9-99E3-4923-B28A-B410274A74E6}"/>
            </a:ext>
          </a:extLst>
        </xdr:cNvPr>
        <xdr:cNvGrpSpPr/>
      </xdr:nvGrpSpPr>
      <xdr:grpSpPr>
        <a:xfrm>
          <a:off x="2510118" y="30949900"/>
          <a:ext cx="3417794" cy="3785200"/>
          <a:chOff x="0" y="7442200"/>
          <a:chExt cx="4800600" cy="5486400"/>
        </a:xfrm>
      </xdr:grpSpPr>
      <xdr:sp macro="" textlink="">
        <xdr:nvSpPr>
          <xdr:cNvPr id="14" name="正方形/長方形 13">
            <a:extLst>
              <a:ext uri="{FF2B5EF4-FFF2-40B4-BE49-F238E27FC236}">
                <a16:creationId xmlns:a16="http://schemas.microsoft.com/office/drawing/2014/main" id="{9B62214B-6097-416E-A6E2-303F02D1A6D4}"/>
              </a:ext>
            </a:extLst>
          </xdr:cNvPr>
          <xdr:cNvSpPr/>
        </xdr:nvSpPr>
        <xdr:spPr>
          <a:xfrm>
            <a:off x="0" y="7442200"/>
            <a:ext cx="4800600" cy="54864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EC2112</a:t>
            </a:r>
            <a:endParaRPr kumimoji="1" lang="ja-JP" altLang="en-US" sz="1800" b="1"/>
          </a:p>
        </xdr:txBody>
      </xdr:sp>
      <xdr:pic>
        <xdr:nvPicPr>
          <xdr:cNvPr id="15" name="Picture 2" descr="EC2112_">
            <a:extLst>
              <a:ext uri="{FF2B5EF4-FFF2-40B4-BE49-F238E27FC236}">
                <a16:creationId xmlns:a16="http://schemas.microsoft.com/office/drawing/2014/main" id="{A3F737B1-0BF7-4E1C-921B-01E86F82B54E}"/>
              </a:ext>
            </a:extLst>
          </xdr:cNvPr>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0" y="7879598"/>
            <a:ext cx="4514850" cy="247967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6" name="図 15">
            <a:extLst>
              <a:ext uri="{FF2B5EF4-FFF2-40B4-BE49-F238E27FC236}">
                <a16:creationId xmlns:a16="http://schemas.microsoft.com/office/drawing/2014/main" id="{E7984974-3DA2-41D0-AF53-480079BFA30E}"/>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0" y="10273861"/>
            <a:ext cx="2534414" cy="2609537"/>
          </a:xfrm>
          <a:prstGeom prst="rect">
            <a:avLst/>
          </a:prstGeom>
        </xdr:spPr>
      </xdr:pic>
    </xdr:grpSp>
    <xdr:clientData/>
  </xdr:twoCellAnchor>
  <xdr:twoCellAnchor>
    <xdr:from>
      <xdr:col>8</xdr:col>
      <xdr:colOff>460562</xdr:colOff>
      <xdr:row>129</xdr:row>
      <xdr:rowOff>165100</xdr:rowOff>
    </xdr:from>
    <xdr:to>
      <xdr:col>13</xdr:col>
      <xdr:colOff>449356</xdr:colOff>
      <xdr:row>145</xdr:row>
      <xdr:rowOff>140300</xdr:rowOff>
    </xdr:to>
    <xdr:grpSp>
      <xdr:nvGrpSpPr>
        <xdr:cNvPr id="17" name="グループ化 16">
          <a:extLst>
            <a:ext uri="{FF2B5EF4-FFF2-40B4-BE49-F238E27FC236}">
              <a16:creationId xmlns:a16="http://schemas.microsoft.com/office/drawing/2014/main" id="{D6C5C447-E94E-484F-BF52-AAFAF32834F2}"/>
            </a:ext>
          </a:extLst>
        </xdr:cNvPr>
        <xdr:cNvGrpSpPr/>
      </xdr:nvGrpSpPr>
      <xdr:grpSpPr>
        <a:xfrm>
          <a:off x="5985062" y="30949900"/>
          <a:ext cx="3417794" cy="3785200"/>
          <a:chOff x="3619500" y="1190625"/>
          <a:chExt cx="3429000" cy="3833199"/>
        </a:xfrm>
      </xdr:grpSpPr>
      <xdr:sp macro="" textlink="">
        <xdr:nvSpPr>
          <xdr:cNvPr id="18" name="正方形/長方形 17">
            <a:extLst>
              <a:ext uri="{FF2B5EF4-FFF2-40B4-BE49-F238E27FC236}">
                <a16:creationId xmlns:a16="http://schemas.microsoft.com/office/drawing/2014/main" id="{D213898F-7A58-40A9-A45F-90234B6D3F09}"/>
              </a:ext>
            </a:extLst>
          </xdr:cNvPr>
          <xdr:cNvSpPr/>
        </xdr:nvSpPr>
        <xdr:spPr>
          <a:xfrm>
            <a:off x="3619500" y="1190625"/>
            <a:ext cx="3429000" cy="38331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EC2114</a:t>
            </a:r>
            <a:endParaRPr kumimoji="1" lang="ja-JP" altLang="en-US" sz="1800" b="1"/>
          </a:p>
        </xdr:txBody>
      </xdr:sp>
      <xdr:pic>
        <xdr:nvPicPr>
          <xdr:cNvPr id="19" name="図 18">
            <a:extLst>
              <a:ext uri="{FF2B5EF4-FFF2-40B4-BE49-F238E27FC236}">
                <a16:creationId xmlns:a16="http://schemas.microsoft.com/office/drawing/2014/main" id="{92043558-2EC8-48B8-9DAC-DE879FFC1F7A}"/>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697650" y="4054686"/>
            <a:ext cx="2750776" cy="877345"/>
          </a:xfrm>
          <a:prstGeom prst="rect">
            <a:avLst/>
          </a:prstGeom>
        </xdr:spPr>
      </xdr:pic>
      <xdr:pic>
        <xdr:nvPicPr>
          <xdr:cNvPr id="20" name="図 19">
            <a:extLst>
              <a:ext uri="{FF2B5EF4-FFF2-40B4-BE49-F238E27FC236}">
                <a16:creationId xmlns:a16="http://schemas.microsoft.com/office/drawing/2014/main" id="{B7ED3C1F-0A15-4783-A47D-C94E6004D032}"/>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3697649" y="3297159"/>
            <a:ext cx="2191211" cy="808285"/>
          </a:xfrm>
          <a:prstGeom prst="rect">
            <a:avLst/>
          </a:prstGeom>
        </xdr:spPr>
      </xdr:pic>
      <xdr:pic>
        <xdr:nvPicPr>
          <xdr:cNvPr id="21" name="図 20">
            <a:extLst>
              <a:ext uri="{FF2B5EF4-FFF2-40B4-BE49-F238E27FC236}">
                <a16:creationId xmlns:a16="http://schemas.microsoft.com/office/drawing/2014/main" id="{FE0AF661-63D8-4E44-A8B0-30EC5377BEEA}"/>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697649" y="1507968"/>
            <a:ext cx="3188926" cy="1378995"/>
          </a:xfrm>
          <a:prstGeom prst="rect">
            <a:avLst/>
          </a:prstGeom>
        </xdr:spPr>
      </xdr:pic>
    </xdr:grpSp>
    <xdr:clientData/>
  </xdr:twoCellAnchor>
  <xdr:twoCellAnchor>
    <xdr:from>
      <xdr:col>1</xdr:col>
      <xdr:colOff>0</xdr:colOff>
      <xdr:row>129</xdr:row>
      <xdr:rowOff>212725</xdr:rowOff>
    </xdr:from>
    <xdr:to>
      <xdr:col>3</xdr:col>
      <xdr:colOff>281268</xdr:colOff>
      <xdr:row>140</xdr:row>
      <xdr:rowOff>57710</xdr:rowOff>
    </xdr:to>
    <xdr:grpSp>
      <xdr:nvGrpSpPr>
        <xdr:cNvPr id="22" name="グループ化 21">
          <a:extLst>
            <a:ext uri="{FF2B5EF4-FFF2-40B4-BE49-F238E27FC236}">
              <a16:creationId xmlns:a16="http://schemas.microsoft.com/office/drawing/2014/main" id="{7BBA9F59-4354-4883-A72D-12BE7A17B07F}"/>
            </a:ext>
          </a:extLst>
        </xdr:cNvPr>
        <xdr:cNvGrpSpPr/>
      </xdr:nvGrpSpPr>
      <xdr:grpSpPr>
        <a:xfrm>
          <a:off x="685800" y="30997525"/>
          <a:ext cx="1690968" cy="2464360"/>
          <a:chOff x="0" y="1238250"/>
          <a:chExt cx="1657350" cy="2495550"/>
        </a:xfrm>
      </xdr:grpSpPr>
      <xdr:sp macro="" textlink="">
        <xdr:nvSpPr>
          <xdr:cNvPr id="23" name="正方形/長方形 22">
            <a:extLst>
              <a:ext uri="{FF2B5EF4-FFF2-40B4-BE49-F238E27FC236}">
                <a16:creationId xmlns:a16="http://schemas.microsoft.com/office/drawing/2014/main" id="{85D4F3AB-5859-4DE9-A23E-433752CE71FF}"/>
              </a:ext>
            </a:extLst>
          </xdr:cNvPr>
          <xdr:cNvSpPr/>
        </xdr:nvSpPr>
        <xdr:spPr>
          <a:xfrm>
            <a:off x="0" y="1238250"/>
            <a:ext cx="1657350" cy="2495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PC</a:t>
            </a:r>
          </a:p>
          <a:p>
            <a:pPr algn="l"/>
            <a:r>
              <a:rPr kumimoji="1" lang="en-US" altLang="ja-JP" sz="1800" b="1"/>
              <a:t>Maintenance </a:t>
            </a:r>
            <a:r>
              <a:rPr kumimoji="1" lang="ja-JP" altLang="en-US" sz="1800" b="1"/>
              <a:t>ソフトウェア</a:t>
            </a:r>
          </a:p>
        </xdr:txBody>
      </xdr:sp>
      <xdr:pic>
        <xdr:nvPicPr>
          <xdr:cNvPr id="24" name="図 23">
            <a:extLst>
              <a:ext uri="{FF2B5EF4-FFF2-40B4-BE49-F238E27FC236}">
                <a16:creationId xmlns:a16="http://schemas.microsoft.com/office/drawing/2014/main" id="{3C94391B-D9E4-4472-BDDF-79B81CED0BA4}"/>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0" y="2514600"/>
            <a:ext cx="1400175" cy="1046523"/>
          </a:xfrm>
          <a:prstGeom prst="rect">
            <a:avLst/>
          </a:prstGeom>
        </xdr:spPr>
      </xdr:pic>
    </xdr:grpSp>
    <xdr:clientData/>
  </xdr:twoCellAnchor>
  <xdr:twoCellAnchor>
    <xdr:from>
      <xdr:col>13</xdr:col>
      <xdr:colOff>562162</xdr:colOff>
      <xdr:row>129</xdr:row>
      <xdr:rowOff>177800</xdr:rowOff>
    </xdr:from>
    <xdr:to>
      <xdr:col>16</xdr:col>
      <xdr:colOff>215900</xdr:colOff>
      <xdr:row>140</xdr:row>
      <xdr:rowOff>101600</xdr:rowOff>
    </xdr:to>
    <xdr:grpSp>
      <xdr:nvGrpSpPr>
        <xdr:cNvPr id="25" name="グループ化 24">
          <a:extLst>
            <a:ext uri="{FF2B5EF4-FFF2-40B4-BE49-F238E27FC236}">
              <a16:creationId xmlns:a16="http://schemas.microsoft.com/office/drawing/2014/main" id="{DC783FA0-C083-4CFE-9396-1EA6E8D6F882}"/>
            </a:ext>
          </a:extLst>
        </xdr:cNvPr>
        <xdr:cNvGrpSpPr/>
      </xdr:nvGrpSpPr>
      <xdr:grpSpPr>
        <a:xfrm>
          <a:off x="9515662" y="30962600"/>
          <a:ext cx="1711138" cy="2543175"/>
          <a:chOff x="9452162" y="3302000"/>
          <a:chExt cx="1711138" cy="2578100"/>
        </a:xfrm>
      </xdr:grpSpPr>
      <xdr:sp macro="" textlink="">
        <xdr:nvSpPr>
          <xdr:cNvPr id="26" name="正方形/長方形 25">
            <a:extLst>
              <a:ext uri="{FF2B5EF4-FFF2-40B4-BE49-F238E27FC236}">
                <a16:creationId xmlns:a16="http://schemas.microsoft.com/office/drawing/2014/main" id="{6DC81C70-3626-449C-99E6-367C6D2045C7}"/>
              </a:ext>
            </a:extLst>
          </xdr:cNvPr>
          <xdr:cNvSpPr/>
        </xdr:nvSpPr>
        <xdr:spPr>
          <a:xfrm>
            <a:off x="9452162" y="3302000"/>
            <a:ext cx="1711138" cy="25781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RM9000</a:t>
            </a:r>
            <a:endParaRPr kumimoji="1" lang="ja-JP" altLang="en-US" sz="1800" b="1"/>
          </a:p>
        </xdr:txBody>
      </xdr:sp>
      <xdr:grpSp>
        <xdr:nvGrpSpPr>
          <xdr:cNvPr id="27" name="グループ化 26">
            <a:extLst>
              <a:ext uri="{FF2B5EF4-FFF2-40B4-BE49-F238E27FC236}">
                <a16:creationId xmlns:a16="http://schemas.microsoft.com/office/drawing/2014/main" id="{BC7DABCA-82F4-4E44-9C2B-7ACE9D7324A2}"/>
              </a:ext>
            </a:extLst>
          </xdr:cNvPr>
          <xdr:cNvGrpSpPr/>
        </xdr:nvGrpSpPr>
        <xdr:grpSpPr>
          <a:xfrm>
            <a:off x="9601200" y="3686175"/>
            <a:ext cx="1422521" cy="2105025"/>
            <a:chOff x="4876800" y="695325"/>
            <a:chExt cx="2010056" cy="2934074"/>
          </a:xfrm>
        </xdr:grpSpPr>
        <xdr:pic>
          <xdr:nvPicPr>
            <xdr:cNvPr id="28" name="図 27">
              <a:extLst>
                <a:ext uri="{FF2B5EF4-FFF2-40B4-BE49-F238E27FC236}">
                  <a16:creationId xmlns:a16="http://schemas.microsoft.com/office/drawing/2014/main" id="{BE5A1FC7-E63F-4639-A47A-A3BD480AAFCB}"/>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4876800" y="952500"/>
              <a:ext cx="2010056" cy="2676899"/>
            </a:xfrm>
            <a:prstGeom prst="rect">
              <a:avLst/>
            </a:prstGeom>
          </xdr:spPr>
        </xdr:pic>
        <xdr:pic>
          <xdr:nvPicPr>
            <xdr:cNvPr id="29" name="図 28">
              <a:extLst>
                <a:ext uri="{FF2B5EF4-FFF2-40B4-BE49-F238E27FC236}">
                  <a16:creationId xmlns:a16="http://schemas.microsoft.com/office/drawing/2014/main" id="{4412A9BC-B2F1-403A-93CA-BFD44C83ED26}"/>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4905375" y="695325"/>
              <a:ext cx="1009791" cy="304843"/>
            </a:xfrm>
            <a:prstGeom prst="rect">
              <a:avLst/>
            </a:prstGeom>
          </xdr:spPr>
        </xdr:pic>
      </xdr:grpSp>
    </xdr:grpSp>
    <xdr:clientData/>
  </xdr:twoCellAnchor>
  <xdr:twoCellAnchor>
    <xdr:from>
      <xdr:col>3</xdr:col>
      <xdr:colOff>397328</xdr:colOff>
      <xdr:row>148</xdr:row>
      <xdr:rowOff>38100</xdr:rowOff>
    </xdr:from>
    <xdr:to>
      <xdr:col>8</xdr:col>
      <xdr:colOff>342900</xdr:colOff>
      <xdr:row>164</xdr:row>
      <xdr:rowOff>228213</xdr:rowOff>
    </xdr:to>
    <xdr:grpSp>
      <xdr:nvGrpSpPr>
        <xdr:cNvPr id="30" name="グループ化 29">
          <a:extLst>
            <a:ext uri="{FF2B5EF4-FFF2-40B4-BE49-F238E27FC236}">
              <a16:creationId xmlns:a16="http://schemas.microsoft.com/office/drawing/2014/main" id="{4E3C28B6-717A-4296-B318-DA9BE3932D6E}"/>
            </a:ext>
          </a:extLst>
        </xdr:cNvPr>
        <xdr:cNvGrpSpPr/>
      </xdr:nvGrpSpPr>
      <xdr:grpSpPr>
        <a:xfrm>
          <a:off x="2492828" y="35347275"/>
          <a:ext cx="3374572" cy="4000113"/>
          <a:chOff x="0" y="7442200"/>
          <a:chExt cx="4800600" cy="5486400"/>
        </a:xfrm>
      </xdr:grpSpPr>
      <xdr:sp macro="" textlink="">
        <xdr:nvSpPr>
          <xdr:cNvPr id="31" name="正方形/長方形 30">
            <a:extLst>
              <a:ext uri="{FF2B5EF4-FFF2-40B4-BE49-F238E27FC236}">
                <a16:creationId xmlns:a16="http://schemas.microsoft.com/office/drawing/2014/main" id="{C0E47555-E324-4055-8B1D-448A8466B89D}"/>
              </a:ext>
            </a:extLst>
          </xdr:cNvPr>
          <xdr:cNvSpPr/>
        </xdr:nvSpPr>
        <xdr:spPr>
          <a:xfrm>
            <a:off x="0" y="7442200"/>
            <a:ext cx="4800600" cy="54864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EC2112</a:t>
            </a:r>
            <a:endParaRPr kumimoji="1" lang="ja-JP" altLang="en-US" sz="1800" b="1"/>
          </a:p>
        </xdr:txBody>
      </xdr:sp>
      <xdr:pic>
        <xdr:nvPicPr>
          <xdr:cNvPr id="32" name="Picture 2" descr="EC2112_">
            <a:extLst>
              <a:ext uri="{FF2B5EF4-FFF2-40B4-BE49-F238E27FC236}">
                <a16:creationId xmlns:a16="http://schemas.microsoft.com/office/drawing/2014/main" id="{D904CE76-6B4D-491D-AAD1-89E4C9ED1974}"/>
              </a:ext>
            </a:extLst>
          </xdr:cNvPr>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0" y="7879598"/>
            <a:ext cx="4514850" cy="247967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3" name="図 32">
            <a:extLst>
              <a:ext uri="{FF2B5EF4-FFF2-40B4-BE49-F238E27FC236}">
                <a16:creationId xmlns:a16="http://schemas.microsoft.com/office/drawing/2014/main" id="{A7D8EBB6-D6E9-46D1-B5E2-7DA8DCE0862C}"/>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0" y="10273861"/>
            <a:ext cx="2534414" cy="2609537"/>
          </a:xfrm>
          <a:prstGeom prst="rect">
            <a:avLst/>
          </a:prstGeom>
        </xdr:spPr>
      </xdr:pic>
    </xdr:grpSp>
    <xdr:clientData/>
  </xdr:twoCellAnchor>
  <xdr:twoCellAnchor>
    <xdr:from>
      <xdr:col>1</xdr:col>
      <xdr:colOff>0</xdr:colOff>
      <xdr:row>148</xdr:row>
      <xdr:rowOff>85725</xdr:rowOff>
    </xdr:from>
    <xdr:to>
      <xdr:col>3</xdr:col>
      <xdr:colOff>263978</xdr:colOff>
      <xdr:row>159</xdr:row>
      <xdr:rowOff>63047</xdr:rowOff>
    </xdr:to>
    <xdr:grpSp>
      <xdr:nvGrpSpPr>
        <xdr:cNvPr id="34" name="グループ化 33">
          <a:extLst>
            <a:ext uri="{FF2B5EF4-FFF2-40B4-BE49-F238E27FC236}">
              <a16:creationId xmlns:a16="http://schemas.microsoft.com/office/drawing/2014/main" id="{6F303A47-9078-4634-B555-33F4EE46D0A6}"/>
            </a:ext>
          </a:extLst>
        </xdr:cNvPr>
        <xdr:cNvGrpSpPr/>
      </xdr:nvGrpSpPr>
      <xdr:grpSpPr>
        <a:xfrm>
          <a:off x="685800" y="35394900"/>
          <a:ext cx="1673678" cy="2596697"/>
          <a:chOff x="0" y="1238250"/>
          <a:chExt cx="1657350" cy="2495550"/>
        </a:xfrm>
      </xdr:grpSpPr>
      <xdr:sp macro="" textlink="">
        <xdr:nvSpPr>
          <xdr:cNvPr id="35" name="正方形/長方形 34">
            <a:extLst>
              <a:ext uri="{FF2B5EF4-FFF2-40B4-BE49-F238E27FC236}">
                <a16:creationId xmlns:a16="http://schemas.microsoft.com/office/drawing/2014/main" id="{E7222D4E-8494-456D-B929-78374698D292}"/>
              </a:ext>
            </a:extLst>
          </xdr:cNvPr>
          <xdr:cNvSpPr/>
        </xdr:nvSpPr>
        <xdr:spPr>
          <a:xfrm>
            <a:off x="0" y="1238250"/>
            <a:ext cx="1657350" cy="2495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PC</a:t>
            </a:r>
          </a:p>
          <a:p>
            <a:pPr algn="l"/>
            <a:r>
              <a:rPr kumimoji="1" lang="en-US" altLang="ja-JP" sz="1800" b="1"/>
              <a:t>Maintenance </a:t>
            </a:r>
            <a:r>
              <a:rPr kumimoji="1" lang="ja-JP" altLang="en-US" sz="1800" b="1"/>
              <a:t>ソフトウェア</a:t>
            </a:r>
          </a:p>
        </xdr:txBody>
      </xdr:sp>
      <xdr:pic>
        <xdr:nvPicPr>
          <xdr:cNvPr id="36" name="図 35">
            <a:extLst>
              <a:ext uri="{FF2B5EF4-FFF2-40B4-BE49-F238E27FC236}">
                <a16:creationId xmlns:a16="http://schemas.microsoft.com/office/drawing/2014/main" id="{F3DDE3B9-7542-40D9-95FF-947D4CFB14BF}"/>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0" y="2514600"/>
            <a:ext cx="1400175" cy="1046523"/>
          </a:xfrm>
          <a:prstGeom prst="rect">
            <a:avLst/>
          </a:prstGeom>
        </xdr:spPr>
      </xdr:pic>
    </xdr:grpSp>
    <xdr:clientData/>
  </xdr:twoCellAnchor>
  <xdr:twoCellAnchor>
    <xdr:from>
      <xdr:col>8</xdr:col>
      <xdr:colOff>419101</xdr:colOff>
      <xdr:row>148</xdr:row>
      <xdr:rowOff>38100</xdr:rowOff>
    </xdr:from>
    <xdr:to>
      <xdr:col>13</xdr:col>
      <xdr:colOff>664739</xdr:colOff>
      <xdr:row>162</xdr:row>
      <xdr:rowOff>133724</xdr:rowOff>
    </xdr:to>
    <xdr:grpSp>
      <xdr:nvGrpSpPr>
        <xdr:cNvPr id="37" name="グループ化 36">
          <a:extLst>
            <a:ext uri="{FF2B5EF4-FFF2-40B4-BE49-F238E27FC236}">
              <a16:creationId xmlns:a16="http://schemas.microsoft.com/office/drawing/2014/main" id="{5C0598F6-AC84-481A-9C6B-1521209D0AEE}"/>
            </a:ext>
          </a:extLst>
        </xdr:cNvPr>
        <xdr:cNvGrpSpPr/>
      </xdr:nvGrpSpPr>
      <xdr:grpSpPr>
        <a:xfrm>
          <a:off x="5943601" y="35347275"/>
          <a:ext cx="3674638" cy="3429374"/>
          <a:chOff x="5219700" y="0"/>
          <a:chExt cx="3678540" cy="3471035"/>
        </a:xfrm>
      </xdr:grpSpPr>
      <xdr:sp macro="" textlink="">
        <xdr:nvSpPr>
          <xdr:cNvPr id="38" name="正方形/長方形 37">
            <a:extLst>
              <a:ext uri="{FF2B5EF4-FFF2-40B4-BE49-F238E27FC236}">
                <a16:creationId xmlns:a16="http://schemas.microsoft.com/office/drawing/2014/main" id="{ECFCEEB1-097D-471C-81EF-2D6EC7747813}"/>
              </a:ext>
            </a:extLst>
          </xdr:cNvPr>
          <xdr:cNvSpPr/>
        </xdr:nvSpPr>
        <xdr:spPr>
          <a:xfrm>
            <a:off x="5219700" y="0"/>
            <a:ext cx="3678540" cy="34710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EC2113</a:t>
            </a:r>
            <a:endParaRPr kumimoji="1" lang="ja-JP" altLang="en-US" sz="1800" b="1"/>
          </a:p>
        </xdr:txBody>
      </xdr:sp>
      <xdr:pic>
        <xdr:nvPicPr>
          <xdr:cNvPr id="39" name="図 38">
            <a:extLst>
              <a:ext uri="{FF2B5EF4-FFF2-40B4-BE49-F238E27FC236}">
                <a16:creationId xmlns:a16="http://schemas.microsoft.com/office/drawing/2014/main" id="{44598FB0-97A5-4924-94D7-02AE2B125551}"/>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5274892" y="2259708"/>
            <a:ext cx="1919929" cy="1041299"/>
          </a:xfrm>
          <a:prstGeom prst="rect">
            <a:avLst/>
          </a:prstGeom>
        </xdr:spPr>
      </xdr:pic>
      <xdr:pic>
        <xdr:nvPicPr>
          <xdr:cNvPr id="40" name="図 39">
            <a:extLst>
              <a:ext uri="{FF2B5EF4-FFF2-40B4-BE49-F238E27FC236}">
                <a16:creationId xmlns:a16="http://schemas.microsoft.com/office/drawing/2014/main" id="{955C46C7-A07E-4AA7-92EA-18DED77030D0}"/>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5265965" y="1387150"/>
            <a:ext cx="3156856" cy="861887"/>
          </a:xfrm>
          <a:prstGeom prst="rect">
            <a:avLst/>
          </a:prstGeom>
        </xdr:spPr>
      </xdr:pic>
      <xdr:pic>
        <xdr:nvPicPr>
          <xdr:cNvPr id="41" name="図 40">
            <a:extLst>
              <a:ext uri="{FF2B5EF4-FFF2-40B4-BE49-F238E27FC236}">
                <a16:creationId xmlns:a16="http://schemas.microsoft.com/office/drawing/2014/main" id="{32026416-6BBA-404E-964B-25F196E53CE6}"/>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5257800" y="317184"/>
            <a:ext cx="3597032" cy="999517"/>
          </a:xfrm>
          <a:prstGeom prst="rect">
            <a:avLst/>
          </a:prstGeom>
        </xdr:spPr>
      </xdr:pic>
    </xdr:grpSp>
    <xdr:clientData/>
  </xdr:twoCellAnchor>
  <xdr:twoCellAnchor>
    <xdr:from>
      <xdr:col>14</xdr:col>
      <xdr:colOff>177800</xdr:colOff>
      <xdr:row>148</xdr:row>
      <xdr:rowOff>63500</xdr:rowOff>
    </xdr:from>
    <xdr:to>
      <xdr:col>18</xdr:col>
      <xdr:colOff>279400</xdr:colOff>
      <xdr:row>162</xdr:row>
      <xdr:rowOff>159124</xdr:rowOff>
    </xdr:to>
    <xdr:grpSp>
      <xdr:nvGrpSpPr>
        <xdr:cNvPr id="42" name="グループ化 41">
          <a:extLst>
            <a:ext uri="{FF2B5EF4-FFF2-40B4-BE49-F238E27FC236}">
              <a16:creationId xmlns:a16="http://schemas.microsoft.com/office/drawing/2014/main" id="{E5ED46E7-031F-48A3-8F46-77FF33D57942}"/>
            </a:ext>
          </a:extLst>
        </xdr:cNvPr>
        <xdr:cNvGrpSpPr/>
      </xdr:nvGrpSpPr>
      <xdr:grpSpPr>
        <a:xfrm>
          <a:off x="9817100" y="35372675"/>
          <a:ext cx="2844800" cy="3429374"/>
          <a:chOff x="17145000" y="2895600"/>
          <a:chExt cx="2844800" cy="3473824"/>
        </a:xfrm>
      </xdr:grpSpPr>
      <xdr:sp macro="" textlink="">
        <xdr:nvSpPr>
          <xdr:cNvPr id="43" name="正方形/長方形 42">
            <a:extLst>
              <a:ext uri="{FF2B5EF4-FFF2-40B4-BE49-F238E27FC236}">
                <a16:creationId xmlns:a16="http://schemas.microsoft.com/office/drawing/2014/main" id="{7AC2DAB3-BABA-4446-987D-DBC63EC554F0}"/>
              </a:ext>
            </a:extLst>
          </xdr:cNvPr>
          <xdr:cNvSpPr/>
        </xdr:nvSpPr>
        <xdr:spPr>
          <a:xfrm>
            <a:off x="17145000" y="2895600"/>
            <a:ext cx="2844800" cy="34738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b="1"/>
              <a:t>EVC492</a:t>
            </a:r>
            <a:endParaRPr kumimoji="1" lang="ja-JP" altLang="en-US" sz="1800" b="1"/>
          </a:p>
        </xdr:txBody>
      </xdr:sp>
      <xdr:pic>
        <xdr:nvPicPr>
          <xdr:cNvPr id="44" name="図 43">
            <a:extLst>
              <a:ext uri="{FF2B5EF4-FFF2-40B4-BE49-F238E27FC236}">
                <a16:creationId xmlns:a16="http://schemas.microsoft.com/office/drawing/2014/main" id="{DEAB6E03-A518-4682-8039-9D2C8AFEDDC8}"/>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7399000" y="3390900"/>
            <a:ext cx="2505425" cy="2372056"/>
          </a:xfrm>
          <a:prstGeom prst="rect">
            <a:avLst/>
          </a:prstGeom>
        </xdr:spPr>
      </xdr:pic>
    </xdr:grpSp>
    <xdr:clientData/>
  </xdr:twoCellAnchor>
  <xdr:oneCellAnchor>
    <xdr:from>
      <xdr:col>1</xdr:col>
      <xdr:colOff>0</xdr:colOff>
      <xdr:row>192</xdr:row>
      <xdr:rowOff>0</xdr:rowOff>
    </xdr:from>
    <xdr:ext cx="3829584" cy="2333955"/>
    <xdr:pic>
      <xdr:nvPicPr>
        <xdr:cNvPr id="45" name="図 44">
          <a:extLst>
            <a:ext uri="{FF2B5EF4-FFF2-40B4-BE49-F238E27FC236}">
              <a16:creationId xmlns:a16="http://schemas.microsoft.com/office/drawing/2014/main" id="{E1C7940B-1B40-4B33-BBDE-730889E2AE54}"/>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685800" y="64970025"/>
          <a:ext cx="3829584" cy="2333955"/>
        </a:xfrm>
        <a:prstGeom prst="rect">
          <a:avLst/>
        </a:prstGeom>
      </xdr:spPr>
    </xdr:pic>
    <xdr:clientData/>
  </xdr:oneCellAnchor>
  <xdr:oneCellAnchor>
    <xdr:from>
      <xdr:col>1</xdr:col>
      <xdr:colOff>0</xdr:colOff>
      <xdr:row>202</xdr:row>
      <xdr:rowOff>152400</xdr:rowOff>
    </xdr:from>
    <xdr:ext cx="5952381" cy="2812694"/>
    <xdr:pic>
      <xdr:nvPicPr>
        <xdr:cNvPr id="46" name="図 45">
          <a:extLst>
            <a:ext uri="{FF2B5EF4-FFF2-40B4-BE49-F238E27FC236}">
              <a16:creationId xmlns:a16="http://schemas.microsoft.com/office/drawing/2014/main" id="{9B1B7F9F-AC1E-4A70-82E2-567BA204474A}"/>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685800" y="67503675"/>
          <a:ext cx="5952381" cy="2812694"/>
        </a:xfrm>
        <a:prstGeom prst="rect">
          <a:avLst/>
        </a:prstGeom>
      </xdr:spPr>
    </xdr:pic>
    <xdr:clientData/>
  </xdr:oneCellAnchor>
  <xdr:oneCellAnchor>
    <xdr:from>
      <xdr:col>1</xdr:col>
      <xdr:colOff>0</xdr:colOff>
      <xdr:row>259</xdr:row>
      <xdr:rowOff>139700</xdr:rowOff>
    </xdr:from>
    <xdr:ext cx="885949" cy="365177"/>
    <xdr:pic>
      <xdr:nvPicPr>
        <xdr:cNvPr id="47" name="図 46">
          <a:extLst>
            <a:ext uri="{FF2B5EF4-FFF2-40B4-BE49-F238E27FC236}">
              <a16:creationId xmlns:a16="http://schemas.microsoft.com/office/drawing/2014/main" id="{F39CA19F-1C2C-4599-AB6F-49E80F286138}"/>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685800" y="81064100"/>
          <a:ext cx="885949" cy="365177"/>
        </a:xfrm>
        <a:prstGeom prst="rect">
          <a:avLst/>
        </a:prstGeom>
      </xdr:spPr>
    </xdr:pic>
    <xdr:clientData/>
  </xdr:oneCellAnchor>
  <xdr:oneCellAnchor>
    <xdr:from>
      <xdr:col>1</xdr:col>
      <xdr:colOff>0</xdr:colOff>
      <xdr:row>269</xdr:row>
      <xdr:rowOff>0</xdr:rowOff>
    </xdr:from>
    <xdr:ext cx="3353268" cy="3854995"/>
    <xdr:pic>
      <xdr:nvPicPr>
        <xdr:cNvPr id="48" name="図 47">
          <a:extLst>
            <a:ext uri="{FF2B5EF4-FFF2-40B4-BE49-F238E27FC236}">
              <a16:creationId xmlns:a16="http://schemas.microsoft.com/office/drawing/2014/main" id="{C2250C81-79B2-4B3C-B120-67F1F690967F}"/>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685800" y="83305650"/>
          <a:ext cx="3353268" cy="3854995"/>
        </a:xfrm>
        <a:prstGeom prst="rect">
          <a:avLst/>
        </a:prstGeom>
      </xdr:spPr>
    </xdr:pic>
    <xdr:clientData/>
  </xdr:oneCellAnchor>
  <xdr:oneCellAnchor>
    <xdr:from>
      <xdr:col>1</xdr:col>
      <xdr:colOff>0</xdr:colOff>
      <xdr:row>286</xdr:row>
      <xdr:rowOff>0</xdr:rowOff>
    </xdr:from>
    <xdr:ext cx="2331227" cy="269459"/>
    <xdr:pic>
      <xdr:nvPicPr>
        <xdr:cNvPr id="49" name="図 48">
          <a:extLst>
            <a:ext uri="{FF2B5EF4-FFF2-40B4-BE49-F238E27FC236}">
              <a16:creationId xmlns:a16="http://schemas.microsoft.com/office/drawing/2014/main" id="{9CCF56A5-0E5A-45D9-9F74-407B0FCBB088}"/>
            </a:ext>
          </a:extLst>
        </xdr:cNvPr>
        <xdr:cNvPicPr>
          <a:picLocks noChangeAspect="1"/>
        </xdr:cNvPicPr>
      </xdr:nvPicPr>
      <xdr:blipFill>
        <a:blip xmlns:r="http://schemas.openxmlformats.org/officeDocument/2006/relationships" r:embed="rId25"/>
        <a:stretch>
          <a:fillRect/>
        </a:stretch>
      </xdr:blipFill>
      <xdr:spPr>
        <a:xfrm>
          <a:off x="685800" y="87353775"/>
          <a:ext cx="2331227" cy="269459"/>
        </a:xfrm>
        <a:prstGeom prst="rect">
          <a:avLst/>
        </a:prstGeom>
      </xdr:spPr>
    </xdr:pic>
    <xdr:clientData/>
  </xdr:oneCellAnchor>
  <xdr:oneCellAnchor>
    <xdr:from>
      <xdr:col>1</xdr:col>
      <xdr:colOff>0</xdr:colOff>
      <xdr:row>288</xdr:row>
      <xdr:rowOff>190500</xdr:rowOff>
    </xdr:from>
    <xdr:ext cx="6383995" cy="1261563"/>
    <xdr:pic>
      <xdr:nvPicPr>
        <xdr:cNvPr id="50" name="図 49">
          <a:extLst>
            <a:ext uri="{FF2B5EF4-FFF2-40B4-BE49-F238E27FC236}">
              <a16:creationId xmlns:a16="http://schemas.microsoft.com/office/drawing/2014/main" id="{B31958F6-C776-461B-AFB0-65D3DF7FF80D}"/>
            </a:ext>
          </a:extLst>
        </xdr:cNvPr>
        <xdr:cNvPicPr>
          <a:picLocks noChangeAspect="1"/>
        </xdr:cNvPicPr>
      </xdr:nvPicPr>
      <xdr:blipFill>
        <a:blip xmlns:r="http://schemas.openxmlformats.org/officeDocument/2006/relationships" r:embed="rId26"/>
        <a:stretch>
          <a:fillRect/>
        </a:stretch>
      </xdr:blipFill>
      <xdr:spPr>
        <a:xfrm>
          <a:off x="685800" y="88020525"/>
          <a:ext cx="6383995" cy="1261563"/>
        </a:xfrm>
        <a:prstGeom prst="rect">
          <a:avLst/>
        </a:prstGeom>
      </xdr:spPr>
    </xdr:pic>
    <xdr:clientData/>
  </xdr:oneCellAnchor>
  <xdr:oneCellAnchor>
    <xdr:from>
      <xdr:col>1</xdr:col>
      <xdr:colOff>0</xdr:colOff>
      <xdr:row>323</xdr:row>
      <xdr:rowOff>54427</xdr:rowOff>
    </xdr:from>
    <xdr:ext cx="8524695" cy="963525"/>
    <xdr:pic>
      <xdr:nvPicPr>
        <xdr:cNvPr id="51" name="図 50">
          <a:extLst>
            <a:ext uri="{FF2B5EF4-FFF2-40B4-BE49-F238E27FC236}">
              <a16:creationId xmlns:a16="http://schemas.microsoft.com/office/drawing/2014/main" id="{0EEE80D2-1041-4CC9-AD93-596B86AE3305}"/>
            </a:ext>
          </a:extLst>
        </xdr:cNvPr>
        <xdr:cNvPicPr>
          <a:picLocks noChangeAspect="1"/>
        </xdr:cNvPicPr>
      </xdr:nvPicPr>
      <xdr:blipFill>
        <a:blip xmlns:r="http://schemas.openxmlformats.org/officeDocument/2006/relationships" r:embed="rId27"/>
        <a:stretch>
          <a:fillRect/>
        </a:stretch>
      </xdr:blipFill>
      <xdr:spPr>
        <a:xfrm>
          <a:off x="685800" y="96218827"/>
          <a:ext cx="8524695" cy="963525"/>
        </a:xfrm>
        <a:prstGeom prst="rect">
          <a:avLst/>
        </a:prstGeom>
      </xdr:spPr>
    </xdr:pic>
    <xdr:clientData/>
  </xdr:oneCellAnchor>
  <xdr:oneCellAnchor>
    <xdr:from>
      <xdr:col>1</xdr:col>
      <xdr:colOff>0</xdr:colOff>
      <xdr:row>321</xdr:row>
      <xdr:rowOff>114300</xdr:rowOff>
    </xdr:from>
    <xdr:ext cx="996181" cy="336145"/>
    <xdr:pic>
      <xdr:nvPicPr>
        <xdr:cNvPr id="52" name="図 51">
          <a:extLst>
            <a:ext uri="{FF2B5EF4-FFF2-40B4-BE49-F238E27FC236}">
              <a16:creationId xmlns:a16="http://schemas.microsoft.com/office/drawing/2014/main" id="{E23A4A1E-D6D4-4217-8453-F69AB96B9A9F}"/>
            </a:ext>
          </a:extLst>
        </xdr:cNvPr>
        <xdr:cNvPicPr>
          <a:picLocks noChangeAspect="1"/>
        </xdr:cNvPicPr>
      </xdr:nvPicPr>
      <xdr:blipFill>
        <a:blip xmlns:r="http://schemas.openxmlformats.org/officeDocument/2006/relationships" r:embed="rId28"/>
        <a:stretch>
          <a:fillRect/>
        </a:stretch>
      </xdr:blipFill>
      <xdr:spPr>
        <a:xfrm>
          <a:off x="685800" y="95802450"/>
          <a:ext cx="996181" cy="336145"/>
        </a:xfrm>
        <a:prstGeom prst="rect">
          <a:avLst/>
        </a:prstGeom>
      </xdr:spPr>
    </xdr:pic>
    <xdr:clientData/>
  </xdr:oneCellAnchor>
  <xdr:oneCellAnchor>
    <xdr:from>
      <xdr:col>1</xdr:col>
      <xdr:colOff>0</xdr:colOff>
      <xdr:row>328</xdr:row>
      <xdr:rowOff>0</xdr:rowOff>
    </xdr:from>
    <xdr:ext cx="1507672" cy="1475011"/>
    <xdr:pic>
      <xdr:nvPicPr>
        <xdr:cNvPr id="53" name="図 52">
          <a:extLst>
            <a:ext uri="{FF2B5EF4-FFF2-40B4-BE49-F238E27FC236}">
              <a16:creationId xmlns:a16="http://schemas.microsoft.com/office/drawing/2014/main" id="{D6618393-C4C2-4279-91E2-36D9AD0EAA08}"/>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685800" y="97355025"/>
          <a:ext cx="1507672" cy="1475011"/>
        </a:xfrm>
        <a:prstGeom prst="rect">
          <a:avLst/>
        </a:prstGeom>
      </xdr:spPr>
    </xdr:pic>
    <xdr:clientData/>
  </xdr:oneCellAnchor>
  <xdr:oneCellAnchor>
    <xdr:from>
      <xdr:col>1</xdr:col>
      <xdr:colOff>0</xdr:colOff>
      <xdr:row>335</xdr:row>
      <xdr:rowOff>30306</xdr:rowOff>
    </xdr:from>
    <xdr:ext cx="1453243" cy="925489"/>
    <xdr:pic>
      <xdr:nvPicPr>
        <xdr:cNvPr id="54" name="図 53">
          <a:extLst>
            <a:ext uri="{FF2B5EF4-FFF2-40B4-BE49-F238E27FC236}">
              <a16:creationId xmlns:a16="http://schemas.microsoft.com/office/drawing/2014/main" id="{F0766740-4FED-4BD8-BE70-EF4DC2C3F8CB}"/>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685800" y="99052206"/>
          <a:ext cx="1453243" cy="925489"/>
        </a:xfrm>
        <a:prstGeom prst="rect">
          <a:avLst/>
        </a:prstGeom>
      </xdr:spPr>
    </xdr:pic>
    <xdr:clientData/>
  </xdr:oneCellAnchor>
  <xdr:oneCellAnchor>
    <xdr:from>
      <xdr:col>1</xdr:col>
      <xdr:colOff>0</xdr:colOff>
      <xdr:row>255</xdr:row>
      <xdr:rowOff>0</xdr:rowOff>
    </xdr:from>
    <xdr:ext cx="905001" cy="533476"/>
    <xdr:pic>
      <xdr:nvPicPr>
        <xdr:cNvPr id="55" name="図 54">
          <a:extLst>
            <a:ext uri="{FF2B5EF4-FFF2-40B4-BE49-F238E27FC236}">
              <a16:creationId xmlns:a16="http://schemas.microsoft.com/office/drawing/2014/main" id="{0BA6BEB4-4B38-4828-8591-6F335E71D832}"/>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685800" y="79971900"/>
          <a:ext cx="905001" cy="533476"/>
        </a:xfrm>
        <a:prstGeom prst="rect">
          <a:avLst/>
        </a:prstGeom>
      </xdr:spPr>
    </xdr:pic>
    <xdr:clientData/>
  </xdr:oneCellAnchor>
  <xdr:oneCellAnchor>
    <xdr:from>
      <xdr:col>1</xdr:col>
      <xdr:colOff>0</xdr:colOff>
      <xdr:row>168</xdr:row>
      <xdr:rowOff>163285</xdr:rowOff>
    </xdr:from>
    <xdr:ext cx="8135485" cy="5690404"/>
    <xdr:pic>
      <xdr:nvPicPr>
        <xdr:cNvPr id="56" name="図 55">
          <a:extLst>
            <a:ext uri="{FF2B5EF4-FFF2-40B4-BE49-F238E27FC236}">
              <a16:creationId xmlns:a16="http://schemas.microsoft.com/office/drawing/2014/main" id="{B96BB945-0FF2-4236-8467-A70372D4B1E4}"/>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680357" y="41365714"/>
          <a:ext cx="8135485" cy="5690404"/>
        </a:xfrm>
        <a:prstGeom prst="rect">
          <a:avLst/>
        </a:prstGeom>
      </xdr:spPr>
    </xdr:pic>
    <xdr:clientData/>
  </xdr:oneCellAnchor>
  <xdr:oneCellAnchor>
    <xdr:from>
      <xdr:col>1</xdr:col>
      <xdr:colOff>0</xdr:colOff>
      <xdr:row>217</xdr:row>
      <xdr:rowOff>0</xdr:rowOff>
    </xdr:from>
    <xdr:ext cx="6230219" cy="6376301"/>
    <xdr:pic>
      <xdr:nvPicPr>
        <xdr:cNvPr id="57" name="図 56">
          <a:extLst>
            <a:ext uri="{FF2B5EF4-FFF2-40B4-BE49-F238E27FC236}">
              <a16:creationId xmlns:a16="http://schemas.microsoft.com/office/drawing/2014/main" id="{2F74E71E-AFC7-48A8-82FF-D4A3AB8F27FA}"/>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685800" y="70923150"/>
          <a:ext cx="6230219" cy="6376301"/>
        </a:xfrm>
        <a:prstGeom prst="rect">
          <a:avLst/>
        </a:prstGeom>
      </xdr:spPr>
    </xdr:pic>
    <xdr:clientData/>
  </xdr:oneCellAnchor>
  <xdr:oneCellAnchor>
    <xdr:from>
      <xdr:col>1</xdr:col>
      <xdr:colOff>0</xdr:colOff>
      <xdr:row>258</xdr:row>
      <xdr:rowOff>0</xdr:rowOff>
    </xdr:from>
    <xdr:ext cx="1124107" cy="339773"/>
    <xdr:pic>
      <xdr:nvPicPr>
        <xdr:cNvPr id="58" name="図 57">
          <a:extLst>
            <a:ext uri="{FF2B5EF4-FFF2-40B4-BE49-F238E27FC236}">
              <a16:creationId xmlns:a16="http://schemas.microsoft.com/office/drawing/2014/main" id="{9813B272-8105-468F-AE8D-87D6105FF04B}"/>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685800" y="80686275"/>
          <a:ext cx="1124107" cy="339773"/>
        </a:xfrm>
        <a:prstGeom prst="rect">
          <a:avLst/>
        </a:prstGeom>
      </xdr:spPr>
    </xdr:pic>
    <xdr:clientData/>
  </xdr:oneCellAnchor>
  <xdr:oneCellAnchor>
    <xdr:from>
      <xdr:col>1</xdr:col>
      <xdr:colOff>0</xdr:colOff>
      <xdr:row>261</xdr:row>
      <xdr:rowOff>0</xdr:rowOff>
    </xdr:from>
    <xdr:ext cx="4991797" cy="574756"/>
    <xdr:pic>
      <xdr:nvPicPr>
        <xdr:cNvPr id="59" name="図 58">
          <a:extLst>
            <a:ext uri="{FF2B5EF4-FFF2-40B4-BE49-F238E27FC236}">
              <a16:creationId xmlns:a16="http://schemas.microsoft.com/office/drawing/2014/main" id="{CED90063-2A98-4F79-A220-1F2AC7B99E51}"/>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685800" y="81400650"/>
          <a:ext cx="4991797" cy="574756"/>
        </a:xfrm>
        <a:prstGeom prst="rect">
          <a:avLst/>
        </a:prstGeom>
      </xdr:spPr>
    </xdr:pic>
    <xdr:clientData/>
  </xdr:oneCellAnchor>
  <xdr:oneCellAnchor>
    <xdr:from>
      <xdr:col>1</xdr:col>
      <xdr:colOff>0</xdr:colOff>
      <xdr:row>296</xdr:row>
      <xdr:rowOff>86591</xdr:rowOff>
    </xdr:from>
    <xdr:ext cx="7849695" cy="5585616"/>
    <xdr:pic>
      <xdr:nvPicPr>
        <xdr:cNvPr id="60" name="図 59">
          <a:extLst>
            <a:ext uri="{FF2B5EF4-FFF2-40B4-BE49-F238E27FC236}">
              <a16:creationId xmlns:a16="http://schemas.microsoft.com/office/drawing/2014/main" id="{ACE4A38D-EC02-4107-889B-1B7C677A6E48}"/>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685800" y="89821616"/>
          <a:ext cx="7849695" cy="5585616"/>
        </a:xfrm>
        <a:prstGeom prst="rect">
          <a:avLst/>
        </a:prstGeom>
      </xdr:spPr>
    </xdr:pic>
    <xdr:clientData/>
  </xdr:oneCellAnchor>
  <xdr:oneCellAnchor>
    <xdr:from>
      <xdr:col>1</xdr:col>
      <xdr:colOff>0</xdr:colOff>
      <xdr:row>340</xdr:row>
      <xdr:rowOff>0</xdr:rowOff>
    </xdr:from>
    <xdr:ext cx="8267484" cy="6117287"/>
    <xdr:pic>
      <xdr:nvPicPr>
        <xdr:cNvPr id="61" name="図 60">
          <a:extLst>
            <a:ext uri="{FF2B5EF4-FFF2-40B4-BE49-F238E27FC236}">
              <a16:creationId xmlns:a16="http://schemas.microsoft.com/office/drawing/2014/main" id="{3ED7DB81-0366-4248-821C-F7FF06AF9513}"/>
            </a:ext>
          </a:extLst>
        </xdr:cNvPr>
        <xdr:cNvPicPr>
          <a:picLocks noChangeAspect="1"/>
        </xdr:cNvPicPr>
      </xdr:nvPicPr>
      <xdr:blipFill>
        <a:blip xmlns:r="http://schemas.openxmlformats.org/officeDocument/2006/relationships" r:embed="rId37"/>
        <a:stretch>
          <a:fillRect/>
        </a:stretch>
      </xdr:blipFill>
      <xdr:spPr>
        <a:xfrm>
          <a:off x="685800" y="100212525"/>
          <a:ext cx="8267484" cy="6117287"/>
        </a:xfrm>
        <a:prstGeom prst="rect">
          <a:avLst/>
        </a:prstGeom>
      </xdr:spPr>
    </xdr:pic>
    <xdr:clientData/>
  </xdr:oneCellAnchor>
  <xdr:oneCellAnchor>
    <xdr:from>
      <xdr:col>1</xdr:col>
      <xdr:colOff>0</xdr:colOff>
      <xdr:row>368</xdr:row>
      <xdr:rowOff>0</xdr:rowOff>
    </xdr:from>
    <xdr:ext cx="939023" cy="421881"/>
    <xdr:pic>
      <xdr:nvPicPr>
        <xdr:cNvPr id="62" name="図 61">
          <a:extLst>
            <a:ext uri="{FF2B5EF4-FFF2-40B4-BE49-F238E27FC236}">
              <a16:creationId xmlns:a16="http://schemas.microsoft.com/office/drawing/2014/main" id="{0F93F42A-E27D-46BB-80B7-AB711EFF6EC1}"/>
            </a:ext>
          </a:extLst>
        </xdr:cNvPr>
        <xdr:cNvPicPr>
          <a:picLocks noChangeAspect="1"/>
        </xdr:cNvPicPr>
      </xdr:nvPicPr>
      <xdr:blipFill>
        <a:blip xmlns:r="http://schemas.openxmlformats.org/officeDocument/2006/relationships" r:embed="rId38"/>
        <a:stretch>
          <a:fillRect/>
        </a:stretch>
      </xdr:blipFill>
      <xdr:spPr>
        <a:xfrm>
          <a:off x="685800" y="106880025"/>
          <a:ext cx="939023" cy="421881"/>
        </a:xfrm>
        <a:prstGeom prst="rect">
          <a:avLst/>
        </a:prstGeom>
      </xdr:spPr>
    </xdr:pic>
    <xdr:clientData/>
  </xdr:oneCellAnchor>
  <xdr:oneCellAnchor>
    <xdr:from>
      <xdr:col>1</xdr:col>
      <xdr:colOff>0</xdr:colOff>
      <xdr:row>370</xdr:row>
      <xdr:rowOff>0</xdr:rowOff>
    </xdr:from>
    <xdr:ext cx="910444" cy="336145"/>
    <xdr:pic>
      <xdr:nvPicPr>
        <xdr:cNvPr id="63" name="図 62">
          <a:extLst>
            <a:ext uri="{FF2B5EF4-FFF2-40B4-BE49-F238E27FC236}">
              <a16:creationId xmlns:a16="http://schemas.microsoft.com/office/drawing/2014/main" id="{A1F3F517-3D9A-470D-8B18-6AD7D701B255}"/>
            </a:ext>
          </a:extLst>
        </xdr:cNvPr>
        <xdr:cNvPicPr>
          <a:picLocks noChangeAspect="1"/>
        </xdr:cNvPicPr>
      </xdr:nvPicPr>
      <xdr:blipFill>
        <a:blip xmlns:r="http://schemas.openxmlformats.org/officeDocument/2006/relationships" r:embed="rId39"/>
        <a:stretch>
          <a:fillRect/>
        </a:stretch>
      </xdr:blipFill>
      <xdr:spPr>
        <a:xfrm>
          <a:off x="685800" y="107356275"/>
          <a:ext cx="910444" cy="336145"/>
        </a:xfrm>
        <a:prstGeom prst="rect">
          <a:avLst/>
        </a:prstGeom>
      </xdr:spPr>
    </xdr:pic>
    <xdr:clientData/>
  </xdr:oneCellAnchor>
  <xdr:oneCellAnchor>
    <xdr:from>
      <xdr:col>1</xdr:col>
      <xdr:colOff>0</xdr:colOff>
      <xdr:row>374</xdr:row>
      <xdr:rowOff>0</xdr:rowOff>
    </xdr:from>
    <xdr:ext cx="7323018" cy="5847828"/>
    <xdr:pic>
      <xdr:nvPicPr>
        <xdr:cNvPr id="64" name="図 63">
          <a:extLst>
            <a:ext uri="{FF2B5EF4-FFF2-40B4-BE49-F238E27FC236}">
              <a16:creationId xmlns:a16="http://schemas.microsoft.com/office/drawing/2014/main" id="{739204FA-52DE-4523-BDE2-C8B4B4237A47}"/>
            </a:ext>
          </a:extLst>
        </xdr:cNvPr>
        <xdr:cNvPicPr>
          <a:picLocks noChangeAspect="1"/>
        </xdr:cNvPicPr>
      </xdr:nvPicPr>
      <xdr:blipFill>
        <a:blip xmlns:r="http://schemas.openxmlformats.org/officeDocument/2006/relationships" r:embed="rId40"/>
        <a:stretch>
          <a:fillRect/>
        </a:stretch>
      </xdr:blipFill>
      <xdr:spPr>
        <a:xfrm>
          <a:off x="685800" y="108308775"/>
          <a:ext cx="7323018" cy="5847828"/>
        </a:xfrm>
        <a:prstGeom prst="rect">
          <a:avLst/>
        </a:prstGeom>
      </xdr:spPr>
    </xdr:pic>
    <xdr:clientData/>
  </xdr:oneCellAnchor>
  <xdr:oneCellAnchor>
    <xdr:from>
      <xdr:col>1</xdr:col>
      <xdr:colOff>0</xdr:colOff>
      <xdr:row>411</xdr:row>
      <xdr:rowOff>244928</xdr:rowOff>
    </xdr:from>
    <xdr:ext cx="6231574" cy="4066398"/>
    <xdr:pic>
      <xdr:nvPicPr>
        <xdr:cNvPr id="65" name="図 64">
          <a:extLst>
            <a:ext uri="{FF2B5EF4-FFF2-40B4-BE49-F238E27FC236}">
              <a16:creationId xmlns:a16="http://schemas.microsoft.com/office/drawing/2014/main" id="{9C0C84FF-26C4-4BE0-9A23-B3C11F575300}"/>
            </a:ext>
          </a:extLst>
        </xdr:cNvPr>
        <xdr:cNvPicPr>
          <a:picLocks noChangeAspect="1"/>
        </xdr:cNvPicPr>
      </xdr:nvPicPr>
      <xdr:blipFill>
        <a:blip xmlns:r="http://schemas.openxmlformats.org/officeDocument/2006/relationships" r:embed="rId41"/>
        <a:stretch>
          <a:fillRect/>
        </a:stretch>
      </xdr:blipFill>
      <xdr:spPr>
        <a:xfrm>
          <a:off x="685800" y="117354803"/>
          <a:ext cx="6231574" cy="4066398"/>
        </a:xfrm>
        <a:prstGeom prst="rect">
          <a:avLst/>
        </a:prstGeom>
      </xdr:spPr>
    </xdr:pic>
    <xdr:clientData/>
  </xdr:oneCellAnchor>
  <xdr:oneCellAnchor>
    <xdr:from>
      <xdr:col>1</xdr:col>
      <xdr:colOff>0</xdr:colOff>
      <xdr:row>399</xdr:row>
      <xdr:rowOff>13607</xdr:rowOff>
    </xdr:from>
    <xdr:ext cx="1507672" cy="1475011"/>
    <xdr:pic>
      <xdr:nvPicPr>
        <xdr:cNvPr id="66" name="図 65">
          <a:extLst>
            <a:ext uri="{FF2B5EF4-FFF2-40B4-BE49-F238E27FC236}">
              <a16:creationId xmlns:a16="http://schemas.microsoft.com/office/drawing/2014/main" id="{B803008D-0F75-4D78-8451-D7F5AC5C3004}"/>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685800" y="114275507"/>
          <a:ext cx="1507672" cy="1475011"/>
        </a:xfrm>
        <a:prstGeom prst="rect">
          <a:avLst/>
        </a:prstGeom>
      </xdr:spPr>
    </xdr:pic>
    <xdr:clientData/>
  </xdr:oneCellAnchor>
  <xdr:oneCellAnchor>
    <xdr:from>
      <xdr:col>1</xdr:col>
      <xdr:colOff>0</xdr:colOff>
      <xdr:row>406</xdr:row>
      <xdr:rowOff>43913</xdr:rowOff>
    </xdr:from>
    <xdr:ext cx="1453243" cy="925489"/>
    <xdr:pic>
      <xdr:nvPicPr>
        <xdr:cNvPr id="67" name="図 66">
          <a:extLst>
            <a:ext uri="{FF2B5EF4-FFF2-40B4-BE49-F238E27FC236}">
              <a16:creationId xmlns:a16="http://schemas.microsoft.com/office/drawing/2014/main" id="{F02C2854-BF0E-45B6-9342-B05527F91A4D}"/>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685800" y="115972688"/>
          <a:ext cx="1453243" cy="925489"/>
        </a:xfrm>
        <a:prstGeom prst="rect">
          <a:avLst/>
        </a:prstGeom>
      </xdr:spPr>
    </xdr:pic>
    <xdr:clientData/>
  </xdr:oneCellAnchor>
  <xdr:oneCellAnchor>
    <xdr:from>
      <xdr:col>1</xdr:col>
      <xdr:colOff>0</xdr:colOff>
      <xdr:row>246</xdr:row>
      <xdr:rowOff>95250</xdr:rowOff>
    </xdr:from>
    <xdr:ext cx="5665450" cy="1046531"/>
    <xdr:pic>
      <xdr:nvPicPr>
        <xdr:cNvPr id="68" name="図 67">
          <a:extLst>
            <a:ext uri="{FF2B5EF4-FFF2-40B4-BE49-F238E27FC236}">
              <a16:creationId xmlns:a16="http://schemas.microsoft.com/office/drawing/2014/main" id="{3F9D7372-13B7-4E17-A6B3-B4250965247C}"/>
            </a:ext>
          </a:extLst>
        </xdr:cNvPr>
        <xdr:cNvPicPr>
          <a:picLocks noChangeAspect="1"/>
        </xdr:cNvPicPr>
      </xdr:nvPicPr>
      <xdr:blipFill>
        <a:blip xmlns:r="http://schemas.openxmlformats.org/officeDocument/2006/relationships" r:embed="rId42"/>
        <a:stretch>
          <a:fillRect/>
        </a:stretch>
      </xdr:blipFill>
      <xdr:spPr>
        <a:xfrm>
          <a:off x="685800" y="77924025"/>
          <a:ext cx="5665450" cy="1046531"/>
        </a:xfrm>
        <a:prstGeom prst="rect">
          <a:avLst/>
        </a:prstGeom>
      </xdr:spPr>
    </xdr:pic>
    <xdr:clientData/>
  </xdr:oneCellAnchor>
  <xdr:oneCellAnchor>
    <xdr:from>
      <xdr:col>1</xdr:col>
      <xdr:colOff>0</xdr:colOff>
      <xdr:row>245</xdr:row>
      <xdr:rowOff>95250</xdr:rowOff>
    </xdr:from>
    <xdr:ext cx="3538354" cy="264014"/>
    <xdr:pic>
      <xdr:nvPicPr>
        <xdr:cNvPr id="69" name="図 68">
          <a:extLst>
            <a:ext uri="{FF2B5EF4-FFF2-40B4-BE49-F238E27FC236}">
              <a16:creationId xmlns:a16="http://schemas.microsoft.com/office/drawing/2014/main" id="{DD4DC817-AC57-48B5-A568-4AD53A6BB4BF}"/>
            </a:ext>
          </a:extLst>
        </xdr:cNvPr>
        <xdr:cNvPicPr>
          <a:picLocks noChangeAspect="1"/>
        </xdr:cNvPicPr>
      </xdr:nvPicPr>
      <xdr:blipFill>
        <a:blip xmlns:r="http://schemas.openxmlformats.org/officeDocument/2006/relationships" r:embed="rId43"/>
        <a:stretch>
          <a:fillRect/>
        </a:stretch>
      </xdr:blipFill>
      <xdr:spPr>
        <a:xfrm>
          <a:off x="685800" y="77685900"/>
          <a:ext cx="3538354" cy="264014"/>
        </a:xfrm>
        <a:prstGeom prst="rect">
          <a:avLst/>
        </a:prstGeom>
      </xdr:spPr>
    </xdr:pic>
    <xdr:clientData/>
  </xdr:oneCellAnchor>
  <xdr:twoCellAnchor>
    <xdr:from>
      <xdr:col>1</xdr:col>
      <xdr:colOff>0</xdr:colOff>
      <xdr:row>54</xdr:row>
      <xdr:rowOff>0</xdr:rowOff>
    </xdr:from>
    <xdr:to>
      <xdr:col>7</xdr:col>
      <xdr:colOff>515001</xdr:colOff>
      <xdr:row>58</xdr:row>
      <xdr:rowOff>44591</xdr:rowOff>
    </xdr:to>
    <xdr:grpSp>
      <xdr:nvGrpSpPr>
        <xdr:cNvPr id="144" name="グループ化 143">
          <a:extLst>
            <a:ext uri="{FF2B5EF4-FFF2-40B4-BE49-F238E27FC236}">
              <a16:creationId xmlns:a16="http://schemas.microsoft.com/office/drawing/2014/main" id="{02361711-8406-4000-BCB2-88638BF3B05A}"/>
            </a:ext>
          </a:extLst>
        </xdr:cNvPr>
        <xdr:cNvGrpSpPr/>
      </xdr:nvGrpSpPr>
      <xdr:grpSpPr>
        <a:xfrm>
          <a:off x="685800" y="12925425"/>
          <a:ext cx="4667901" cy="997091"/>
          <a:chOff x="680357" y="19403786"/>
          <a:chExt cx="4637965" cy="1024305"/>
        </a:xfrm>
      </xdr:grpSpPr>
      <xdr:pic>
        <xdr:nvPicPr>
          <xdr:cNvPr id="145" name="図 144">
            <a:extLst>
              <a:ext uri="{FF2B5EF4-FFF2-40B4-BE49-F238E27FC236}">
                <a16:creationId xmlns:a16="http://schemas.microsoft.com/office/drawing/2014/main" id="{569586D3-22C1-4459-8688-0327DBA60906}"/>
              </a:ext>
            </a:extLst>
          </xdr:cNvPr>
          <xdr:cNvPicPr>
            <a:picLocks noChangeAspect="1"/>
          </xdr:cNvPicPr>
        </xdr:nvPicPr>
        <xdr:blipFill>
          <a:blip xmlns:r="http://schemas.openxmlformats.org/officeDocument/2006/relationships" r:embed="rId44"/>
          <a:stretch>
            <a:fillRect/>
          </a:stretch>
        </xdr:blipFill>
        <xdr:spPr>
          <a:xfrm>
            <a:off x="680357" y="19403786"/>
            <a:ext cx="4637965" cy="1024305"/>
          </a:xfrm>
          <a:prstGeom prst="rect">
            <a:avLst/>
          </a:prstGeom>
        </xdr:spPr>
      </xdr:pic>
      <xdr:sp macro="" textlink="">
        <xdr:nvSpPr>
          <xdr:cNvPr id="146" name="正方形/長方形 145">
            <a:extLst>
              <a:ext uri="{FF2B5EF4-FFF2-40B4-BE49-F238E27FC236}">
                <a16:creationId xmlns:a16="http://schemas.microsoft.com/office/drawing/2014/main" id="{94A276EE-A033-436D-9502-FD3F6DF9BFBB}"/>
              </a:ext>
            </a:extLst>
          </xdr:cNvPr>
          <xdr:cNvSpPr/>
        </xdr:nvSpPr>
        <xdr:spPr>
          <a:xfrm>
            <a:off x="911679" y="19866429"/>
            <a:ext cx="3483428" cy="39460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xdr:col>
      <xdr:colOff>0</xdr:colOff>
      <xdr:row>47</xdr:row>
      <xdr:rowOff>0</xdr:rowOff>
    </xdr:from>
    <xdr:to>
      <xdr:col>10</xdr:col>
      <xdr:colOff>420025</xdr:colOff>
      <xdr:row>52</xdr:row>
      <xdr:rowOff>98606</xdr:rowOff>
    </xdr:to>
    <xdr:grpSp>
      <xdr:nvGrpSpPr>
        <xdr:cNvPr id="147" name="グループ化 146">
          <a:extLst>
            <a:ext uri="{FF2B5EF4-FFF2-40B4-BE49-F238E27FC236}">
              <a16:creationId xmlns:a16="http://schemas.microsoft.com/office/drawing/2014/main" id="{9E372CB3-8307-4F80-BB21-7B641008440F}"/>
            </a:ext>
          </a:extLst>
        </xdr:cNvPr>
        <xdr:cNvGrpSpPr/>
      </xdr:nvGrpSpPr>
      <xdr:grpSpPr>
        <a:xfrm>
          <a:off x="685800" y="11258550"/>
          <a:ext cx="6630325" cy="1289231"/>
          <a:chOff x="680357" y="17689286"/>
          <a:chExt cx="6584061" cy="1323249"/>
        </a:xfrm>
      </xdr:grpSpPr>
      <xdr:pic>
        <xdr:nvPicPr>
          <xdr:cNvPr id="148" name="図 147">
            <a:extLst>
              <a:ext uri="{FF2B5EF4-FFF2-40B4-BE49-F238E27FC236}">
                <a16:creationId xmlns:a16="http://schemas.microsoft.com/office/drawing/2014/main" id="{8A0658EB-59EC-4FB5-BA51-96DBCF10B212}"/>
              </a:ext>
            </a:extLst>
          </xdr:cNvPr>
          <xdr:cNvPicPr>
            <a:picLocks noChangeAspect="1"/>
          </xdr:cNvPicPr>
        </xdr:nvPicPr>
        <xdr:blipFill>
          <a:blip xmlns:r="http://schemas.openxmlformats.org/officeDocument/2006/relationships" r:embed="rId45"/>
          <a:stretch>
            <a:fillRect/>
          </a:stretch>
        </xdr:blipFill>
        <xdr:spPr>
          <a:xfrm>
            <a:off x="680357" y="17689286"/>
            <a:ext cx="6584061" cy="1323249"/>
          </a:xfrm>
          <a:prstGeom prst="rect">
            <a:avLst/>
          </a:prstGeom>
        </xdr:spPr>
      </xdr:pic>
      <xdr:sp macro="" textlink="">
        <xdr:nvSpPr>
          <xdr:cNvPr id="149" name="正方形/長方形 148">
            <a:extLst>
              <a:ext uri="{FF2B5EF4-FFF2-40B4-BE49-F238E27FC236}">
                <a16:creationId xmlns:a16="http://schemas.microsoft.com/office/drawing/2014/main" id="{B98EA062-0271-47D2-B0D0-E58FBF02ECB3}"/>
              </a:ext>
            </a:extLst>
          </xdr:cNvPr>
          <xdr:cNvSpPr/>
        </xdr:nvSpPr>
        <xdr:spPr>
          <a:xfrm>
            <a:off x="2992511" y="17920607"/>
            <a:ext cx="2162936" cy="39460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xdr:col>
      <xdr:colOff>0</xdr:colOff>
      <xdr:row>62</xdr:row>
      <xdr:rowOff>0</xdr:rowOff>
    </xdr:from>
    <xdr:to>
      <xdr:col>13</xdr:col>
      <xdr:colOff>372681</xdr:colOff>
      <xdr:row>104</xdr:row>
      <xdr:rowOff>87151</xdr:rowOff>
    </xdr:to>
    <xdr:grpSp>
      <xdr:nvGrpSpPr>
        <xdr:cNvPr id="150" name="グループ化 149">
          <a:extLst>
            <a:ext uri="{FF2B5EF4-FFF2-40B4-BE49-F238E27FC236}">
              <a16:creationId xmlns:a16="http://schemas.microsoft.com/office/drawing/2014/main" id="{19DBAB38-CBC6-47BE-816C-62429A304679}"/>
            </a:ext>
          </a:extLst>
        </xdr:cNvPr>
        <xdr:cNvGrpSpPr/>
      </xdr:nvGrpSpPr>
      <xdr:grpSpPr>
        <a:xfrm>
          <a:off x="685800" y="14830425"/>
          <a:ext cx="8640381" cy="10088401"/>
          <a:chOff x="680357" y="21363214"/>
          <a:chExt cx="8577788" cy="10374151"/>
        </a:xfrm>
      </xdr:grpSpPr>
      <xdr:pic>
        <xdr:nvPicPr>
          <xdr:cNvPr id="151" name="図 150">
            <a:extLst>
              <a:ext uri="{FF2B5EF4-FFF2-40B4-BE49-F238E27FC236}">
                <a16:creationId xmlns:a16="http://schemas.microsoft.com/office/drawing/2014/main" id="{9A2A67FC-86E0-4381-819C-98ACE4559DE7}"/>
              </a:ext>
            </a:extLst>
          </xdr:cNvPr>
          <xdr:cNvPicPr>
            <a:picLocks noChangeAspect="1"/>
          </xdr:cNvPicPr>
        </xdr:nvPicPr>
        <xdr:blipFill>
          <a:blip xmlns:r="http://schemas.openxmlformats.org/officeDocument/2006/relationships" r:embed="rId46"/>
          <a:stretch>
            <a:fillRect/>
          </a:stretch>
        </xdr:blipFill>
        <xdr:spPr>
          <a:xfrm>
            <a:off x="680357" y="21363214"/>
            <a:ext cx="8577788" cy="10374151"/>
          </a:xfrm>
          <a:prstGeom prst="rect">
            <a:avLst/>
          </a:prstGeom>
        </xdr:spPr>
      </xdr:pic>
      <xdr:sp macro="" textlink="">
        <xdr:nvSpPr>
          <xdr:cNvPr id="152" name="正方形/長方形 151">
            <a:extLst>
              <a:ext uri="{FF2B5EF4-FFF2-40B4-BE49-F238E27FC236}">
                <a16:creationId xmlns:a16="http://schemas.microsoft.com/office/drawing/2014/main" id="{5CB88AEC-2B6D-4098-8340-189C54A05985}"/>
              </a:ext>
            </a:extLst>
          </xdr:cNvPr>
          <xdr:cNvSpPr/>
        </xdr:nvSpPr>
        <xdr:spPr>
          <a:xfrm>
            <a:off x="5905500" y="30752143"/>
            <a:ext cx="1224642" cy="50346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xdr:col>
      <xdr:colOff>47625</xdr:colOff>
      <xdr:row>214</xdr:row>
      <xdr:rowOff>180974</xdr:rowOff>
    </xdr:from>
    <xdr:to>
      <xdr:col>3</xdr:col>
      <xdr:colOff>25502</xdr:colOff>
      <xdr:row>217</xdr:row>
      <xdr:rowOff>54770</xdr:rowOff>
    </xdr:to>
    <xdr:grpSp>
      <xdr:nvGrpSpPr>
        <xdr:cNvPr id="153" name="グループ化 152">
          <a:extLst>
            <a:ext uri="{FF2B5EF4-FFF2-40B4-BE49-F238E27FC236}">
              <a16:creationId xmlns:a16="http://schemas.microsoft.com/office/drawing/2014/main" id="{3A6FC869-2305-43E0-A8AC-60E580D29A71}"/>
            </a:ext>
          </a:extLst>
        </xdr:cNvPr>
        <xdr:cNvGrpSpPr/>
      </xdr:nvGrpSpPr>
      <xdr:grpSpPr>
        <a:xfrm>
          <a:off x="733425" y="51206399"/>
          <a:ext cx="1387577" cy="588171"/>
          <a:chOff x="4295775" y="70532624"/>
          <a:chExt cx="1387577" cy="588171"/>
        </a:xfrm>
      </xdr:grpSpPr>
      <xdr:pic>
        <xdr:nvPicPr>
          <xdr:cNvPr id="154" name="図 153">
            <a:extLst>
              <a:ext uri="{FF2B5EF4-FFF2-40B4-BE49-F238E27FC236}">
                <a16:creationId xmlns:a16="http://schemas.microsoft.com/office/drawing/2014/main" id="{F7C15CA8-1BF6-4349-822D-A635238D5363}"/>
              </a:ext>
            </a:extLst>
          </xdr:cNvPr>
          <xdr:cNvPicPr>
            <a:picLocks noChangeAspect="1"/>
          </xdr:cNvPicPr>
        </xdr:nvPicPr>
        <xdr:blipFill>
          <a:blip xmlns:r="http://schemas.openxmlformats.org/officeDocument/2006/relationships" r:embed="rId47"/>
          <a:stretch>
            <a:fillRect/>
          </a:stretch>
        </xdr:blipFill>
        <xdr:spPr>
          <a:xfrm>
            <a:off x="4295775" y="70532624"/>
            <a:ext cx="619125" cy="588171"/>
          </a:xfrm>
          <a:prstGeom prst="rect">
            <a:avLst/>
          </a:prstGeom>
        </xdr:spPr>
      </xdr:pic>
      <xdr:pic>
        <xdr:nvPicPr>
          <xdr:cNvPr id="155" name="図 154">
            <a:extLst>
              <a:ext uri="{FF2B5EF4-FFF2-40B4-BE49-F238E27FC236}">
                <a16:creationId xmlns:a16="http://schemas.microsoft.com/office/drawing/2014/main" id="{68D7AFE4-C17A-491F-ABB9-457FE13D64B6}"/>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4949825" y="70561200"/>
            <a:ext cx="733527" cy="527124"/>
          </a:xfrm>
          <a:prstGeom prst="rect">
            <a:avLst/>
          </a:prstGeom>
        </xdr:spPr>
      </xdr:pic>
    </xdr:grpSp>
    <xdr:clientData/>
  </xdr:twoCellAnchor>
  <xdr:twoCellAnchor>
    <xdr:from>
      <xdr:col>2</xdr:col>
      <xdr:colOff>619125</xdr:colOff>
      <xdr:row>215</xdr:row>
      <xdr:rowOff>161925</xdr:rowOff>
    </xdr:from>
    <xdr:to>
      <xdr:col>3</xdr:col>
      <xdr:colOff>66675</xdr:colOff>
      <xdr:row>219</xdr:row>
      <xdr:rowOff>142875</xdr:rowOff>
    </xdr:to>
    <xdr:cxnSp macro="">
      <xdr:nvCxnSpPr>
        <xdr:cNvPr id="156" name="直線矢印コネクタ 155">
          <a:extLst>
            <a:ext uri="{FF2B5EF4-FFF2-40B4-BE49-F238E27FC236}">
              <a16:creationId xmlns:a16="http://schemas.microsoft.com/office/drawing/2014/main" id="{89566AB3-213C-4987-B8A1-358815BA8514}"/>
            </a:ext>
          </a:extLst>
        </xdr:cNvPr>
        <xdr:cNvCxnSpPr/>
      </xdr:nvCxnSpPr>
      <xdr:spPr>
        <a:xfrm>
          <a:off x="2028825" y="70608825"/>
          <a:ext cx="133350" cy="933450"/>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1</xdr:col>
      <xdr:colOff>0</xdr:colOff>
      <xdr:row>44</xdr:row>
      <xdr:rowOff>0</xdr:rowOff>
    </xdr:from>
    <xdr:ext cx="3677163" cy="5630061"/>
    <xdr:pic>
      <xdr:nvPicPr>
        <xdr:cNvPr id="2" name="図 1">
          <a:extLst>
            <a:ext uri="{FF2B5EF4-FFF2-40B4-BE49-F238E27FC236}">
              <a16:creationId xmlns:a16="http://schemas.microsoft.com/office/drawing/2014/main" id="{FB58C012-C6A4-4376-8A6A-1AF92DD23B2F}"/>
            </a:ext>
          </a:extLst>
        </xdr:cNvPr>
        <xdr:cNvPicPr>
          <a:picLocks noChangeAspect="1"/>
        </xdr:cNvPicPr>
      </xdr:nvPicPr>
      <xdr:blipFill>
        <a:blip xmlns:r="http://schemas.openxmlformats.org/officeDocument/2006/relationships" r:embed="rId1"/>
        <a:stretch>
          <a:fillRect/>
        </a:stretch>
      </xdr:blipFill>
      <xdr:spPr>
        <a:xfrm>
          <a:off x="685800" y="1190625"/>
          <a:ext cx="3677163" cy="5630061"/>
        </a:xfrm>
        <a:prstGeom prst="rect">
          <a:avLst/>
        </a:prstGeom>
      </xdr:spPr>
    </xdr:pic>
    <xdr:clientData/>
  </xdr:oneCellAnchor>
  <xdr:oneCellAnchor>
    <xdr:from>
      <xdr:col>1</xdr:col>
      <xdr:colOff>0</xdr:colOff>
      <xdr:row>69</xdr:row>
      <xdr:rowOff>0</xdr:rowOff>
    </xdr:from>
    <xdr:ext cx="5820587" cy="2372056"/>
    <xdr:pic>
      <xdr:nvPicPr>
        <xdr:cNvPr id="3" name="図 2">
          <a:extLst>
            <a:ext uri="{FF2B5EF4-FFF2-40B4-BE49-F238E27FC236}">
              <a16:creationId xmlns:a16="http://schemas.microsoft.com/office/drawing/2014/main" id="{DF2A3B8E-CBB0-4949-A124-EEB05EC08070}"/>
            </a:ext>
          </a:extLst>
        </xdr:cNvPr>
        <xdr:cNvPicPr>
          <a:picLocks noChangeAspect="1"/>
        </xdr:cNvPicPr>
      </xdr:nvPicPr>
      <xdr:blipFill>
        <a:blip xmlns:r="http://schemas.openxmlformats.org/officeDocument/2006/relationships" r:embed="rId2"/>
        <a:stretch>
          <a:fillRect/>
        </a:stretch>
      </xdr:blipFill>
      <xdr:spPr>
        <a:xfrm>
          <a:off x="685800" y="7143750"/>
          <a:ext cx="5820587" cy="2372056"/>
        </a:xfrm>
        <a:prstGeom prst="rect">
          <a:avLst/>
        </a:prstGeom>
      </xdr:spPr>
    </xdr:pic>
    <xdr:clientData/>
  </xdr:oneCellAnchor>
  <xdr:oneCellAnchor>
    <xdr:from>
      <xdr:col>1</xdr:col>
      <xdr:colOff>0</xdr:colOff>
      <xdr:row>81</xdr:row>
      <xdr:rowOff>0</xdr:rowOff>
    </xdr:from>
    <xdr:ext cx="1257475" cy="362001"/>
    <xdr:pic>
      <xdr:nvPicPr>
        <xdr:cNvPr id="4" name="図 3">
          <a:extLst>
            <a:ext uri="{FF2B5EF4-FFF2-40B4-BE49-F238E27FC236}">
              <a16:creationId xmlns:a16="http://schemas.microsoft.com/office/drawing/2014/main" id="{19F808C3-B056-44CE-A7A1-4CF5E91BF83C}"/>
            </a:ext>
          </a:extLst>
        </xdr:cNvPr>
        <xdr:cNvPicPr>
          <a:picLocks noChangeAspect="1"/>
        </xdr:cNvPicPr>
      </xdr:nvPicPr>
      <xdr:blipFill>
        <a:blip xmlns:r="http://schemas.openxmlformats.org/officeDocument/2006/relationships" r:embed="rId3"/>
        <a:stretch>
          <a:fillRect/>
        </a:stretch>
      </xdr:blipFill>
      <xdr:spPr>
        <a:xfrm>
          <a:off x="685800" y="10001250"/>
          <a:ext cx="1257475" cy="362001"/>
        </a:xfrm>
        <a:prstGeom prst="rect">
          <a:avLst/>
        </a:prstGeom>
      </xdr:spPr>
    </xdr:pic>
    <xdr:clientData/>
  </xdr:oneCellAnchor>
  <xdr:oneCellAnchor>
    <xdr:from>
      <xdr:col>1</xdr:col>
      <xdr:colOff>0</xdr:colOff>
      <xdr:row>84</xdr:row>
      <xdr:rowOff>0</xdr:rowOff>
    </xdr:from>
    <xdr:ext cx="1648055" cy="523948"/>
    <xdr:pic>
      <xdr:nvPicPr>
        <xdr:cNvPr id="5" name="図 4">
          <a:extLst>
            <a:ext uri="{FF2B5EF4-FFF2-40B4-BE49-F238E27FC236}">
              <a16:creationId xmlns:a16="http://schemas.microsoft.com/office/drawing/2014/main" id="{04E3CAF6-F95D-47B6-98B7-A26EA9F2F7B3}"/>
            </a:ext>
          </a:extLst>
        </xdr:cNvPr>
        <xdr:cNvPicPr>
          <a:picLocks noChangeAspect="1"/>
        </xdr:cNvPicPr>
      </xdr:nvPicPr>
      <xdr:blipFill>
        <a:blip xmlns:r="http://schemas.openxmlformats.org/officeDocument/2006/relationships" r:embed="rId4"/>
        <a:stretch>
          <a:fillRect/>
        </a:stretch>
      </xdr:blipFill>
      <xdr:spPr>
        <a:xfrm>
          <a:off x="685800" y="10715625"/>
          <a:ext cx="1648055" cy="523948"/>
        </a:xfrm>
        <a:prstGeom prst="rect">
          <a:avLst/>
        </a:prstGeom>
      </xdr:spPr>
    </xdr:pic>
    <xdr:clientData/>
  </xdr:oneCellAnchor>
  <xdr:oneCellAnchor>
    <xdr:from>
      <xdr:col>1</xdr:col>
      <xdr:colOff>0</xdr:colOff>
      <xdr:row>87</xdr:row>
      <xdr:rowOff>0</xdr:rowOff>
    </xdr:from>
    <xdr:ext cx="3429479" cy="3277057"/>
    <xdr:pic>
      <xdr:nvPicPr>
        <xdr:cNvPr id="6" name="図 5">
          <a:extLst>
            <a:ext uri="{FF2B5EF4-FFF2-40B4-BE49-F238E27FC236}">
              <a16:creationId xmlns:a16="http://schemas.microsoft.com/office/drawing/2014/main" id="{3C81830D-D907-4C7D-9DFF-E8495ED56CF8}"/>
            </a:ext>
          </a:extLst>
        </xdr:cNvPr>
        <xdr:cNvPicPr>
          <a:picLocks noChangeAspect="1"/>
        </xdr:cNvPicPr>
      </xdr:nvPicPr>
      <xdr:blipFill>
        <a:blip xmlns:r="http://schemas.openxmlformats.org/officeDocument/2006/relationships" r:embed="rId5"/>
        <a:stretch>
          <a:fillRect/>
        </a:stretch>
      </xdr:blipFill>
      <xdr:spPr>
        <a:xfrm>
          <a:off x="685800" y="11430000"/>
          <a:ext cx="3429479" cy="3277057"/>
        </a:xfrm>
        <a:prstGeom prst="rect">
          <a:avLst/>
        </a:prstGeom>
      </xdr:spPr>
    </xdr:pic>
    <xdr:clientData/>
  </xdr:oneCellAnchor>
  <xdr:oneCellAnchor>
    <xdr:from>
      <xdr:col>1</xdr:col>
      <xdr:colOff>0</xdr:colOff>
      <xdr:row>102</xdr:row>
      <xdr:rowOff>0</xdr:rowOff>
    </xdr:from>
    <xdr:ext cx="1286054" cy="371527"/>
    <xdr:pic>
      <xdr:nvPicPr>
        <xdr:cNvPr id="7" name="図 6">
          <a:extLst>
            <a:ext uri="{FF2B5EF4-FFF2-40B4-BE49-F238E27FC236}">
              <a16:creationId xmlns:a16="http://schemas.microsoft.com/office/drawing/2014/main" id="{A9729DDC-B8C3-4544-8ED1-302C141A0133}"/>
            </a:ext>
          </a:extLst>
        </xdr:cNvPr>
        <xdr:cNvPicPr>
          <a:picLocks noChangeAspect="1"/>
        </xdr:cNvPicPr>
      </xdr:nvPicPr>
      <xdr:blipFill>
        <a:blip xmlns:r="http://schemas.openxmlformats.org/officeDocument/2006/relationships" r:embed="rId6"/>
        <a:stretch>
          <a:fillRect/>
        </a:stretch>
      </xdr:blipFill>
      <xdr:spPr>
        <a:xfrm>
          <a:off x="685800" y="15001875"/>
          <a:ext cx="1286054" cy="371527"/>
        </a:xfrm>
        <a:prstGeom prst="rect">
          <a:avLst/>
        </a:prstGeom>
      </xdr:spPr>
    </xdr:pic>
    <xdr:clientData/>
  </xdr:oneCellAnchor>
  <xdr:oneCellAnchor>
    <xdr:from>
      <xdr:col>1</xdr:col>
      <xdr:colOff>0</xdr:colOff>
      <xdr:row>105</xdr:row>
      <xdr:rowOff>0</xdr:rowOff>
    </xdr:from>
    <xdr:ext cx="2295845" cy="628738"/>
    <xdr:pic>
      <xdr:nvPicPr>
        <xdr:cNvPr id="8" name="図 7">
          <a:extLst>
            <a:ext uri="{FF2B5EF4-FFF2-40B4-BE49-F238E27FC236}">
              <a16:creationId xmlns:a16="http://schemas.microsoft.com/office/drawing/2014/main" id="{FE2B7F68-EF8F-4FA2-B534-D194E663D8E2}"/>
            </a:ext>
          </a:extLst>
        </xdr:cNvPr>
        <xdr:cNvPicPr>
          <a:picLocks noChangeAspect="1"/>
        </xdr:cNvPicPr>
      </xdr:nvPicPr>
      <xdr:blipFill>
        <a:blip xmlns:r="http://schemas.openxmlformats.org/officeDocument/2006/relationships" r:embed="rId7"/>
        <a:stretch>
          <a:fillRect/>
        </a:stretch>
      </xdr:blipFill>
      <xdr:spPr>
        <a:xfrm>
          <a:off x="685800" y="15716250"/>
          <a:ext cx="2295845" cy="628738"/>
        </a:xfrm>
        <a:prstGeom prst="rect">
          <a:avLst/>
        </a:prstGeom>
      </xdr:spPr>
    </xdr:pic>
    <xdr:clientData/>
  </xdr:oneCellAnchor>
  <xdr:twoCellAnchor>
    <xdr:from>
      <xdr:col>1</xdr:col>
      <xdr:colOff>0</xdr:colOff>
      <xdr:row>109</xdr:row>
      <xdr:rowOff>0</xdr:rowOff>
    </xdr:from>
    <xdr:to>
      <xdr:col>4</xdr:col>
      <xdr:colOff>172273</xdr:colOff>
      <xdr:row>119</xdr:row>
      <xdr:rowOff>200385</xdr:rowOff>
    </xdr:to>
    <xdr:grpSp>
      <xdr:nvGrpSpPr>
        <xdr:cNvPr id="9" name="グループ化 8">
          <a:extLst>
            <a:ext uri="{FF2B5EF4-FFF2-40B4-BE49-F238E27FC236}">
              <a16:creationId xmlns:a16="http://schemas.microsoft.com/office/drawing/2014/main" id="{F0315663-C37A-460C-BD0C-76B902E75C4C}"/>
            </a:ext>
          </a:extLst>
        </xdr:cNvPr>
        <xdr:cNvGrpSpPr/>
      </xdr:nvGrpSpPr>
      <xdr:grpSpPr>
        <a:xfrm>
          <a:off x="685800" y="26260425"/>
          <a:ext cx="5896798" cy="2581635"/>
          <a:chOff x="685800" y="16668750"/>
          <a:chExt cx="5896798" cy="2581635"/>
        </a:xfrm>
      </xdr:grpSpPr>
      <xdr:pic>
        <xdr:nvPicPr>
          <xdr:cNvPr id="10" name="図 9">
            <a:extLst>
              <a:ext uri="{FF2B5EF4-FFF2-40B4-BE49-F238E27FC236}">
                <a16:creationId xmlns:a16="http://schemas.microsoft.com/office/drawing/2014/main" id="{5B2FC93C-9A5E-2126-18FC-1306CE8DFA31}"/>
              </a:ext>
            </a:extLst>
          </xdr:cNvPr>
          <xdr:cNvPicPr>
            <a:picLocks noChangeAspect="1"/>
          </xdr:cNvPicPr>
        </xdr:nvPicPr>
        <xdr:blipFill>
          <a:blip xmlns:r="http://schemas.openxmlformats.org/officeDocument/2006/relationships" r:embed="rId8"/>
          <a:stretch>
            <a:fillRect/>
          </a:stretch>
        </xdr:blipFill>
        <xdr:spPr>
          <a:xfrm>
            <a:off x="685800" y="16668750"/>
            <a:ext cx="5896798" cy="2581635"/>
          </a:xfrm>
          <a:prstGeom prst="rect">
            <a:avLst/>
          </a:prstGeom>
        </xdr:spPr>
      </xdr:pic>
      <xdr:sp macro="" textlink="">
        <xdr:nvSpPr>
          <xdr:cNvPr id="11" name="正方形/長方形 10">
            <a:extLst>
              <a:ext uri="{FF2B5EF4-FFF2-40B4-BE49-F238E27FC236}">
                <a16:creationId xmlns:a16="http://schemas.microsoft.com/office/drawing/2014/main" id="{3103CC3A-6958-CFF0-4B15-51528872F3E6}"/>
              </a:ext>
            </a:extLst>
          </xdr:cNvPr>
          <xdr:cNvSpPr/>
        </xdr:nvSpPr>
        <xdr:spPr>
          <a:xfrm>
            <a:off x="800100" y="17878425"/>
            <a:ext cx="485775" cy="304800"/>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oneCellAnchor>
    <xdr:from>
      <xdr:col>1</xdr:col>
      <xdr:colOff>0</xdr:colOff>
      <xdr:row>120</xdr:row>
      <xdr:rowOff>0</xdr:rowOff>
    </xdr:from>
    <xdr:ext cx="1286054" cy="371527"/>
    <xdr:pic>
      <xdr:nvPicPr>
        <xdr:cNvPr id="12" name="図 11">
          <a:extLst>
            <a:ext uri="{FF2B5EF4-FFF2-40B4-BE49-F238E27FC236}">
              <a16:creationId xmlns:a16="http://schemas.microsoft.com/office/drawing/2014/main" id="{1AF543F4-D5C1-4F15-93EC-30C42DAEB5F1}"/>
            </a:ext>
          </a:extLst>
        </xdr:cNvPr>
        <xdr:cNvPicPr>
          <a:picLocks noChangeAspect="1"/>
        </xdr:cNvPicPr>
      </xdr:nvPicPr>
      <xdr:blipFill>
        <a:blip xmlns:r="http://schemas.openxmlformats.org/officeDocument/2006/relationships" r:embed="rId6"/>
        <a:stretch>
          <a:fillRect/>
        </a:stretch>
      </xdr:blipFill>
      <xdr:spPr>
        <a:xfrm>
          <a:off x="685800" y="19288125"/>
          <a:ext cx="1286054" cy="371527"/>
        </a:xfrm>
        <a:prstGeom prst="rect">
          <a:avLst/>
        </a:prstGeom>
      </xdr:spPr>
    </xdr:pic>
    <xdr:clientData/>
  </xdr:oneCellAnchor>
  <xdr:oneCellAnchor>
    <xdr:from>
      <xdr:col>1</xdr:col>
      <xdr:colOff>0</xdr:colOff>
      <xdr:row>123</xdr:row>
      <xdr:rowOff>0</xdr:rowOff>
    </xdr:from>
    <xdr:ext cx="2419688" cy="1324160"/>
    <xdr:pic>
      <xdr:nvPicPr>
        <xdr:cNvPr id="13" name="図 12">
          <a:extLst>
            <a:ext uri="{FF2B5EF4-FFF2-40B4-BE49-F238E27FC236}">
              <a16:creationId xmlns:a16="http://schemas.microsoft.com/office/drawing/2014/main" id="{452FA57F-5DB5-4A3D-A008-87745C6BB988}"/>
            </a:ext>
          </a:extLst>
        </xdr:cNvPr>
        <xdr:cNvPicPr>
          <a:picLocks noChangeAspect="1"/>
        </xdr:cNvPicPr>
      </xdr:nvPicPr>
      <xdr:blipFill>
        <a:blip xmlns:r="http://schemas.openxmlformats.org/officeDocument/2006/relationships" r:embed="rId9"/>
        <a:stretch>
          <a:fillRect/>
        </a:stretch>
      </xdr:blipFill>
      <xdr:spPr>
        <a:xfrm>
          <a:off x="685800" y="20002500"/>
          <a:ext cx="2419688" cy="1324160"/>
        </a:xfrm>
        <a:prstGeom prst="rect">
          <a:avLst/>
        </a:prstGeom>
      </xdr:spPr>
    </xdr:pic>
    <xdr:clientData/>
  </xdr:oneCellAnchor>
  <xdr:twoCellAnchor>
    <xdr:from>
      <xdr:col>1</xdr:col>
      <xdr:colOff>0</xdr:colOff>
      <xdr:row>129</xdr:row>
      <xdr:rowOff>0</xdr:rowOff>
    </xdr:from>
    <xdr:to>
      <xdr:col>1</xdr:col>
      <xdr:colOff>1333686</xdr:colOff>
      <xdr:row>132</xdr:row>
      <xdr:rowOff>38148</xdr:rowOff>
    </xdr:to>
    <xdr:grpSp>
      <xdr:nvGrpSpPr>
        <xdr:cNvPr id="14" name="グループ化 13">
          <a:extLst>
            <a:ext uri="{FF2B5EF4-FFF2-40B4-BE49-F238E27FC236}">
              <a16:creationId xmlns:a16="http://schemas.microsoft.com/office/drawing/2014/main" id="{A0DD8376-AE46-440D-95A7-122A70A76673}"/>
            </a:ext>
          </a:extLst>
        </xdr:cNvPr>
        <xdr:cNvGrpSpPr/>
      </xdr:nvGrpSpPr>
      <xdr:grpSpPr>
        <a:xfrm>
          <a:off x="685800" y="31022925"/>
          <a:ext cx="1333686" cy="752523"/>
          <a:chOff x="685800" y="21431250"/>
          <a:chExt cx="1333686" cy="752523"/>
        </a:xfrm>
      </xdr:grpSpPr>
      <xdr:pic>
        <xdr:nvPicPr>
          <xdr:cNvPr id="15" name="図 14">
            <a:extLst>
              <a:ext uri="{FF2B5EF4-FFF2-40B4-BE49-F238E27FC236}">
                <a16:creationId xmlns:a16="http://schemas.microsoft.com/office/drawing/2014/main" id="{66FFE51F-56F1-878A-9DC0-EF2AD25C5C3E}"/>
              </a:ext>
            </a:extLst>
          </xdr:cNvPr>
          <xdr:cNvPicPr>
            <a:picLocks noChangeAspect="1"/>
          </xdr:cNvPicPr>
        </xdr:nvPicPr>
        <xdr:blipFill>
          <a:blip xmlns:r="http://schemas.openxmlformats.org/officeDocument/2006/relationships" r:embed="rId10"/>
          <a:stretch>
            <a:fillRect/>
          </a:stretch>
        </xdr:blipFill>
        <xdr:spPr>
          <a:xfrm>
            <a:off x="723900" y="21840825"/>
            <a:ext cx="876422" cy="342948"/>
          </a:xfrm>
          <a:prstGeom prst="rect">
            <a:avLst/>
          </a:prstGeom>
        </xdr:spPr>
      </xdr:pic>
      <xdr:pic>
        <xdr:nvPicPr>
          <xdr:cNvPr id="16" name="図 15">
            <a:extLst>
              <a:ext uri="{FF2B5EF4-FFF2-40B4-BE49-F238E27FC236}">
                <a16:creationId xmlns:a16="http://schemas.microsoft.com/office/drawing/2014/main" id="{B02EDC1C-8C65-4E15-1D50-24FB01000106}"/>
              </a:ext>
            </a:extLst>
          </xdr:cNvPr>
          <xdr:cNvPicPr>
            <a:picLocks noChangeAspect="1"/>
          </xdr:cNvPicPr>
        </xdr:nvPicPr>
        <xdr:blipFill>
          <a:blip xmlns:r="http://schemas.openxmlformats.org/officeDocument/2006/relationships" r:embed="rId11"/>
          <a:stretch>
            <a:fillRect/>
          </a:stretch>
        </xdr:blipFill>
        <xdr:spPr>
          <a:xfrm>
            <a:off x="685800" y="21431250"/>
            <a:ext cx="1333686" cy="362001"/>
          </a:xfrm>
          <a:prstGeom prst="rect">
            <a:avLst/>
          </a:prstGeom>
        </xdr:spPr>
      </xdr:pic>
    </xdr:grpSp>
    <xdr:clientData/>
  </xdr:twoCellAnchor>
  <xdr:oneCellAnchor>
    <xdr:from>
      <xdr:col>1</xdr:col>
      <xdr:colOff>0</xdr:colOff>
      <xdr:row>133</xdr:row>
      <xdr:rowOff>228600</xdr:rowOff>
    </xdr:from>
    <xdr:ext cx="1829055" cy="457264"/>
    <xdr:pic>
      <xdr:nvPicPr>
        <xdr:cNvPr id="17" name="図 16">
          <a:extLst>
            <a:ext uri="{FF2B5EF4-FFF2-40B4-BE49-F238E27FC236}">
              <a16:creationId xmlns:a16="http://schemas.microsoft.com/office/drawing/2014/main" id="{3D88E0BE-4A28-4260-88BD-841F10E4EB11}"/>
            </a:ext>
          </a:extLst>
        </xdr:cNvPr>
        <xdr:cNvPicPr>
          <a:picLocks noChangeAspect="1"/>
        </xdr:cNvPicPr>
      </xdr:nvPicPr>
      <xdr:blipFill>
        <a:blip xmlns:r="http://schemas.openxmlformats.org/officeDocument/2006/relationships" r:embed="rId12"/>
        <a:stretch>
          <a:fillRect/>
        </a:stretch>
      </xdr:blipFill>
      <xdr:spPr>
        <a:xfrm>
          <a:off x="685800" y="22612350"/>
          <a:ext cx="1829055" cy="457264"/>
        </a:xfrm>
        <a:prstGeom prst="rect">
          <a:avLst/>
        </a:prstGeom>
      </xdr:spPr>
    </xdr:pic>
    <xdr:clientData/>
  </xdr:oneCellAnchor>
  <xdr:oneCellAnchor>
    <xdr:from>
      <xdr:col>1</xdr:col>
      <xdr:colOff>0</xdr:colOff>
      <xdr:row>138</xdr:row>
      <xdr:rowOff>0</xdr:rowOff>
    </xdr:from>
    <xdr:ext cx="4982270" cy="1657581"/>
    <xdr:pic>
      <xdr:nvPicPr>
        <xdr:cNvPr id="18" name="図 17">
          <a:extLst>
            <a:ext uri="{FF2B5EF4-FFF2-40B4-BE49-F238E27FC236}">
              <a16:creationId xmlns:a16="http://schemas.microsoft.com/office/drawing/2014/main" id="{9F0FB4D4-4D66-4B08-9C32-7B1F7DAC51B3}"/>
            </a:ext>
          </a:extLst>
        </xdr:cNvPr>
        <xdr:cNvPicPr>
          <a:picLocks noChangeAspect="1"/>
        </xdr:cNvPicPr>
      </xdr:nvPicPr>
      <xdr:blipFill>
        <a:blip xmlns:r="http://schemas.openxmlformats.org/officeDocument/2006/relationships" r:embed="rId13"/>
        <a:stretch>
          <a:fillRect/>
        </a:stretch>
      </xdr:blipFill>
      <xdr:spPr>
        <a:xfrm>
          <a:off x="685800" y="23574375"/>
          <a:ext cx="4982270" cy="1657581"/>
        </a:xfrm>
        <a:prstGeom prst="rect">
          <a:avLst/>
        </a:prstGeom>
      </xdr:spPr>
    </xdr:pic>
    <xdr:clientData/>
  </xdr:oneCellAnchor>
  <xdr:twoCellAnchor>
    <xdr:from>
      <xdr:col>1</xdr:col>
      <xdr:colOff>9525</xdr:colOff>
      <xdr:row>150</xdr:row>
      <xdr:rowOff>0</xdr:rowOff>
    </xdr:from>
    <xdr:to>
      <xdr:col>10</xdr:col>
      <xdr:colOff>344049</xdr:colOff>
      <xdr:row>171</xdr:row>
      <xdr:rowOff>143593</xdr:rowOff>
    </xdr:to>
    <xdr:grpSp>
      <xdr:nvGrpSpPr>
        <xdr:cNvPr id="19" name="グループ化 18">
          <a:extLst>
            <a:ext uri="{FF2B5EF4-FFF2-40B4-BE49-F238E27FC236}">
              <a16:creationId xmlns:a16="http://schemas.microsoft.com/office/drawing/2014/main" id="{73B1E833-5FBB-4B4F-B856-F05BD39D1A97}"/>
            </a:ext>
          </a:extLst>
        </xdr:cNvPr>
        <xdr:cNvGrpSpPr/>
      </xdr:nvGrpSpPr>
      <xdr:grpSpPr>
        <a:xfrm>
          <a:off x="695325" y="36023550"/>
          <a:ext cx="8230749" cy="5144218"/>
          <a:chOff x="695325" y="26498550"/>
          <a:chExt cx="8230749" cy="5144218"/>
        </a:xfrm>
      </xdr:grpSpPr>
      <xdr:pic>
        <xdr:nvPicPr>
          <xdr:cNvPr id="20" name="図 19">
            <a:extLst>
              <a:ext uri="{FF2B5EF4-FFF2-40B4-BE49-F238E27FC236}">
                <a16:creationId xmlns:a16="http://schemas.microsoft.com/office/drawing/2014/main" id="{94AE1348-50D4-A9C3-5C3D-A7DB49BFCD0C}"/>
              </a:ext>
            </a:extLst>
          </xdr:cNvPr>
          <xdr:cNvPicPr>
            <a:picLocks noChangeAspect="1"/>
          </xdr:cNvPicPr>
        </xdr:nvPicPr>
        <xdr:blipFill>
          <a:blip xmlns:r="http://schemas.openxmlformats.org/officeDocument/2006/relationships" r:embed="rId14"/>
          <a:stretch>
            <a:fillRect/>
          </a:stretch>
        </xdr:blipFill>
        <xdr:spPr>
          <a:xfrm>
            <a:off x="695325" y="26498550"/>
            <a:ext cx="8230749" cy="5144218"/>
          </a:xfrm>
          <a:prstGeom prst="rect">
            <a:avLst/>
          </a:prstGeom>
        </xdr:spPr>
      </xdr:pic>
      <xdr:sp macro="" textlink="">
        <xdr:nvSpPr>
          <xdr:cNvPr id="21" name="正方形/長方形 20">
            <a:extLst>
              <a:ext uri="{FF2B5EF4-FFF2-40B4-BE49-F238E27FC236}">
                <a16:creationId xmlns:a16="http://schemas.microsoft.com/office/drawing/2014/main" id="{7A3723BC-C4D7-73B3-EBFD-AF53AE6B9735}"/>
              </a:ext>
            </a:extLst>
          </xdr:cNvPr>
          <xdr:cNvSpPr/>
        </xdr:nvSpPr>
        <xdr:spPr>
          <a:xfrm>
            <a:off x="2857500" y="29337000"/>
            <a:ext cx="2495550" cy="1504950"/>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oneCellAnchor>
    <xdr:from>
      <xdr:col>1</xdr:col>
      <xdr:colOff>0</xdr:colOff>
      <xdr:row>174</xdr:row>
      <xdr:rowOff>0</xdr:rowOff>
    </xdr:from>
    <xdr:ext cx="2524477" cy="866896"/>
    <xdr:pic>
      <xdr:nvPicPr>
        <xdr:cNvPr id="22" name="図 21">
          <a:extLst>
            <a:ext uri="{FF2B5EF4-FFF2-40B4-BE49-F238E27FC236}">
              <a16:creationId xmlns:a16="http://schemas.microsoft.com/office/drawing/2014/main" id="{555E8DF2-F602-445D-9768-56287F2396BD}"/>
            </a:ext>
          </a:extLst>
        </xdr:cNvPr>
        <xdr:cNvPicPr>
          <a:picLocks noChangeAspect="1"/>
        </xdr:cNvPicPr>
      </xdr:nvPicPr>
      <xdr:blipFill>
        <a:blip xmlns:r="http://schemas.openxmlformats.org/officeDocument/2006/relationships" r:embed="rId15"/>
        <a:stretch>
          <a:fillRect/>
        </a:stretch>
      </xdr:blipFill>
      <xdr:spPr>
        <a:xfrm>
          <a:off x="685800" y="32146875"/>
          <a:ext cx="2524477" cy="866896"/>
        </a:xfrm>
        <a:prstGeom prst="rect">
          <a:avLst/>
        </a:prstGeom>
      </xdr:spPr>
    </xdr:pic>
    <xdr:clientData/>
  </xdr:oneCellAnchor>
  <xdr:oneCellAnchor>
    <xdr:from>
      <xdr:col>1</xdr:col>
      <xdr:colOff>0</xdr:colOff>
      <xdr:row>179</xdr:row>
      <xdr:rowOff>0</xdr:rowOff>
    </xdr:from>
    <xdr:ext cx="7649643" cy="4496427"/>
    <xdr:pic>
      <xdr:nvPicPr>
        <xdr:cNvPr id="23" name="図 22">
          <a:extLst>
            <a:ext uri="{FF2B5EF4-FFF2-40B4-BE49-F238E27FC236}">
              <a16:creationId xmlns:a16="http://schemas.microsoft.com/office/drawing/2014/main" id="{0C4A3ADE-8308-47B4-8E99-2229783FAD68}"/>
            </a:ext>
          </a:extLst>
        </xdr:cNvPr>
        <xdr:cNvPicPr>
          <a:picLocks noChangeAspect="1"/>
        </xdr:cNvPicPr>
      </xdr:nvPicPr>
      <xdr:blipFill>
        <a:blip xmlns:r="http://schemas.openxmlformats.org/officeDocument/2006/relationships" r:embed="rId16"/>
        <a:stretch>
          <a:fillRect/>
        </a:stretch>
      </xdr:blipFill>
      <xdr:spPr>
        <a:xfrm>
          <a:off x="685800" y="33337500"/>
          <a:ext cx="7649643" cy="4496427"/>
        </a:xfrm>
        <a:prstGeom prst="rect">
          <a:avLst/>
        </a:prstGeom>
      </xdr:spPr>
    </xdr:pic>
    <xdr:clientData/>
  </xdr:oneCellAnchor>
  <xdr:oneCellAnchor>
    <xdr:from>
      <xdr:col>1</xdr:col>
      <xdr:colOff>0</xdr:colOff>
      <xdr:row>4</xdr:row>
      <xdr:rowOff>0</xdr:rowOff>
    </xdr:from>
    <xdr:ext cx="2377502" cy="1148147"/>
    <xdr:pic>
      <xdr:nvPicPr>
        <xdr:cNvPr id="24" name="図 23">
          <a:extLst>
            <a:ext uri="{FF2B5EF4-FFF2-40B4-BE49-F238E27FC236}">
              <a16:creationId xmlns:a16="http://schemas.microsoft.com/office/drawing/2014/main" id="{5515CDD4-E583-4892-808D-E2F1C73ADEB1}"/>
            </a:ext>
          </a:extLst>
        </xdr:cNvPr>
        <xdr:cNvPicPr>
          <a:picLocks noChangeAspect="1"/>
        </xdr:cNvPicPr>
      </xdr:nvPicPr>
      <xdr:blipFill>
        <a:blip xmlns:r="http://schemas.openxmlformats.org/officeDocument/2006/relationships" r:embed="rId17"/>
        <a:stretch>
          <a:fillRect/>
        </a:stretch>
      </xdr:blipFill>
      <xdr:spPr>
        <a:xfrm>
          <a:off x="685800" y="781050"/>
          <a:ext cx="2377502" cy="1148147"/>
        </a:xfrm>
        <a:prstGeom prst="rect">
          <a:avLst/>
        </a:prstGeom>
      </xdr:spPr>
    </xdr:pic>
    <xdr:clientData/>
  </xdr:oneCellAnchor>
  <xdr:oneCellAnchor>
    <xdr:from>
      <xdr:col>1</xdr:col>
      <xdr:colOff>0</xdr:colOff>
      <xdr:row>11</xdr:row>
      <xdr:rowOff>0</xdr:rowOff>
    </xdr:from>
    <xdr:ext cx="1525575" cy="540731"/>
    <xdr:pic>
      <xdr:nvPicPr>
        <xdr:cNvPr id="25" name="図 24">
          <a:extLst>
            <a:ext uri="{FF2B5EF4-FFF2-40B4-BE49-F238E27FC236}">
              <a16:creationId xmlns:a16="http://schemas.microsoft.com/office/drawing/2014/main" id="{B7207E07-BC76-41B6-9981-13F49EF5B374}"/>
            </a:ext>
          </a:extLst>
        </xdr:cNvPr>
        <xdr:cNvPicPr>
          <a:picLocks noChangeAspect="1"/>
        </xdr:cNvPicPr>
      </xdr:nvPicPr>
      <xdr:blipFill>
        <a:blip xmlns:r="http://schemas.openxmlformats.org/officeDocument/2006/relationships" r:embed="rId18"/>
        <a:stretch>
          <a:fillRect/>
        </a:stretch>
      </xdr:blipFill>
      <xdr:spPr>
        <a:xfrm>
          <a:off x="685800" y="2447925"/>
          <a:ext cx="1525575" cy="540731"/>
        </a:xfrm>
        <a:prstGeom prst="rect">
          <a:avLst/>
        </a:prstGeom>
      </xdr:spPr>
    </xdr:pic>
    <xdr:clientData/>
  </xdr:oneCellAnchor>
  <xdr:twoCellAnchor>
    <xdr:from>
      <xdr:col>1</xdr:col>
      <xdr:colOff>0</xdr:colOff>
      <xdr:row>16</xdr:row>
      <xdr:rowOff>0</xdr:rowOff>
    </xdr:from>
    <xdr:to>
      <xdr:col>11</xdr:col>
      <xdr:colOff>361017</xdr:colOff>
      <xdr:row>40</xdr:row>
      <xdr:rowOff>151657</xdr:rowOff>
    </xdr:to>
    <xdr:grpSp>
      <xdr:nvGrpSpPr>
        <xdr:cNvPr id="26" name="グループ化 25">
          <a:extLst>
            <a:ext uri="{FF2B5EF4-FFF2-40B4-BE49-F238E27FC236}">
              <a16:creationId xmlns:a16="http://schemas.microsoft.com/office/drawing/2014/main" id="{1CA29F82-DC50-4AB0-91C5-CAC95ADD0EAE}"/>
            </a:ext>
          </a:extLst>
        </xdr:cNvPr>
        <xdr:cNvGrpSpPr/>
      </xdr:nvGrpSpPr>
      <xdr:grpSpPr>
        <a:xfrm>
          <a:off x="685800" y="4114800"/>
          <a:ext cx="8619192" cy="5866657"/>
          <a:chOff x="680357" y="3728357"/>
          <a:chExt cx="7414960" cy="6029943"/>
        </a:xfrm>
      </xdr:grpSpPr>
      <xdr:pic>
        <xdr:nvPicPr>
          <xdr:cNvPr id="27" name="図 26">
            <a:extLst>
              <a:ext uri="{FF2B5EF4-FFF2-40B4-BE49-F238E27FC236}">
                <a16:creationId xmlns:a16="http://schemas.microsoft.com/office/drawing/2014/main" id="{E87CFA90-28D5-0E2A-799D-A795004BA4F6}"/>
              </a:ext>
            </a:extLst>
          </xdr:cNvPr>
          <xdr:cNvPicPr>
            <a:picLocks noChangeAspect="1"/>
          </xdr:cNvPicPr>
        </xdr:nvPicPr>
        <xdr:blipFill>
          <a:blip xmlns:r="http://schemas.openxmlformats.org/officeDocument/2006/relationships" r:embed="rId19"/>
          <a:stretch>
            <a:fillRect/>
          </a:stretch>
        </xdr:blipFill>
        <xdr:spPr>
          <a:xfrm>
            <a:off x="680357" y="3728357"/>
            <a:ext cx="7414960" cy="6029943"/>
          </a:xfrm>
          <a:prstGeom prst="rect">
            <a:avLst/>
          </a:prstGeom>
        </xdr:spPr>
      </xdr:pic>
      <xdr:sp macro="" textlink="">
        <xdr:nvSpPr>
          <xdr:cNvPr id="28" name="正方形/長方形 27">
            <a:extLst>
              <a:ext uri="{FF2B5EF4-FFF2-40B4-BE49-F238E27FC236}">
                <a16:creationId xmlns:a16="http://schemas.microsoft.com/office/drawing/2014/main" id="{591F87A0-D905-0F63-B86A-9F5ED361860E}"/>
              </a:ext>
            </a:extLst>
          </xdr:cNvPr>
          <xdr:cNvSpPr/>
        </xdr:nvSpPr>
        <xdr:spPr>
          <a:xfrm>
            <a:off x="6966857" y="4993821"/>
            <a:ext cx="1006929" cy="29935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6.xml><?xml version="1.0" encoding="utf-8"?>
<xdr:wsDr xmlns:xdr="http://schemas.openxmlformats.org/drawingml/2006/spreadsheetDrawing" xmlns:a="http://schemas.openxmlformats.org/drawingml/2006/main">
  <xdr:oneCellAnchor>
    <xdr:from>
      <xdr:col>1</xdr:col>
      <xdr:colOff>0</xdr:colOff>
      <xdr:row>2</xdr:row>
      <xdr:rowOff>0</xdr:rowOff>
    </xdr:from>
    <xdr:ext cx="2610214" cy="790685"/>
    <xdr:pic>
      <xdr:nvPicPr>
        <xdr:cNvPr id="2" name="図 1">
          <a:extLst>
            <a:ext uri="{FF2B5EF4-FFF2-40B4-BE49-F238E27FC236}">
              <a16:creationId xmlns:a16="http://schemas.microsoft.com/office/drawing/2014/main" id="{F7F1C793-6BCC-42B6-A8B5-B79099CB7285}"/>
            </a:ext>
          </a:extLst>
        </xdr:cNvPr>
        <xdr:cNvPicPr>
          <a:picLocks noChangeAspect="1"/>
        </xdr:cNvPicPr>
      </xdr:nvPicPr>
      <xdr:blipFill>
        <a:blip xmlns:r="http://schemas.openxmlformats.org/officeDocument/2006/relationships" r:embed="rId1"/>
        <a:stretch>
          <a:fillRect/>
        </a:stretch>
      </xdr:blipFill>
      <xdr:spPr>
        <a:xfrm>
          <a:off x="685800" y="476250"/>
          <a:ext cx="2610214" cy="790685"/>
        </a:xfrm>
        <a:prstGeom prst="rect">
          <a:avLst/>
        </a:prstGeom>
      </xdr:spPr>
    </xdr:pic>
    <xdr:clientData/>
  </xdr:oneCellAnchor>
  <xdr:oneCellAnchor>
    <xdr:from>
      <xdr:col>1</xdr:col>
      <xdr:colOff>0</xdr:colOff>
      <xdr:row>16</xdr:row>
      <xdr:rowOff>161925</xdr:rowOff>
    </xdr:from>
    <xdr:ext cx="6496957" cy="2048161"/>
    <xdr:pic>
      <xdr:nvPicPr>
        <xdr:cNvPr id="3" name="図 2">
          <a:extLst>
            <a:ext uri="{FF2B5EF4-FFF2-40B4-BE49-F238E27FC236}">
              <a16:creationId xmlns:a16="http://schemas.microsoft.com/office/drawing/2014/main" id="{E41552B2-A375-4D70-8A23-C7622213CC4A}"/>
            </a:ext>
          </a:extLst>
        </xdr:cNvPr>
        <xdr:cNvPicPr>
          <a:picLocks noChangeAspect="1"/>
        </xdr:cNvPicPr>
      </xdr:nvPicPr>
      <xdr:blipFill>
        <a:blip xmlns:r="http://schemas.openxmlformats.org/officeDocument/2006/relationships" r:embed="rId2"/>
        <a:stretch>
          <a:fillRect/>
        </a:stretch>
      </xdr:blipFill>
      <xdr:spPr>
        <a:xfrm>
          <a:off x="685800" y="3971925"/>
          <a:ext cx="6496957" cy="2048161"/>
        </a:xfrm>
        <a:prstGeom prst="rect">
          <a:avLst/>
        </a:prstGeom>
      </xdr:spPr>
    </xdr:pic>
    <xdr:clientData/>
  </xdr:oneCellAnchor>
  <xdr:twoCellAnchor>
    <xdr:from>
      <xdr:col>1</xdr:col>
      <xdr:colOff>0</xdr:colOff>
      <xdr:row>5</xdr:row>
      <xdr:rowOff>161925</xdr:rowOff>
    </xdr:from>
    <xdr:to>
      <xdr:col>11</xdr:col>
      <xdr:colOff>124995</xdr:colOff>
      <xdr:row>18</xdr:row>
      <xdr:rowOff>123825</xdr:rowOff>
    </xdr:to>
    <xdr:grpSp>
      <xdr:nvGrpSpPr>
        <xdr:cNvPr id="4" name="グループ化 3">
          <a:extLst>
            <a:ext uri="{FF2B5EF4-FFF2-40B4-BE49-F238E27FC236}">
              <a16:creationId xmlns:a16="http://schemas.microsoft.com/office/drawing/2014/main" id="{3F7BDE6B-BB1D-4B9C-94C9-8C4240F6E0C4}"/>
            </a:ext>
          </a:extLst>
        </xdr:cNvPr>
        <xdr:cNvGrpSpPr/>
      </xdr:nvGrpSpPr>
      <xdr:grpSpPr>
        <a:xfrm>
          <a:off x="685800" y="1419225"/>
          <a:ext cx="8383170" cy="3057525"/>
          <a:chOff x="685800" y="2143125"/>
          <a:chExt cx="8383170" cy="3057525"/>
        </a:xfrm>
      </xdr:grpSpPr>
      <xdr:pic>
        <xdr:nvPicPr>
          <xdr:cNvPr id="5" name="図 4">
            <a:extLst>
              <a:ext uri="{FF2B5EF4-FFF2-40B4-BE49-F238E27FC236}">
                <a16:creationId xmlns:a16="http://schemas.microsoft.com/office/drawing/2014/main" id="{0D5685FF-3E7A-12F4-28E7-DEAC637DF2ED}"/>
              </a:ext>
            </a:extLst>
          </xdr:cNvPr>
          <xdr:cNvPicPr>
            <a:picLocks noChangeAspect="1"/>
          </xdr:cNvPicPr>
        </xdr:nvPicPr>
        <xdr:blipFill>
          <a:blip xmlns:r="http://schemas.openxmlformats.org/officeDocument/2006/relationships" r:embed="rId3"/>
          <a:stretch>
            <a:fillRect/>
          </a:stretch>
        </xdr:blipFill>
        <xdr:spPr>
          <a:xfrm>
            <a:off x="685800" y="2143125"/>
            <a:ext cx="8383170" cy="2581635"/>
          </a:xfrm>
          <a:prstGeom prst="rect">
            <a:avLst/>
          </a:prstGeom>
        </xdr:spPr>
      </xdr:pic>
      <xdr:sp macro="" textlink="">
        <xdr:nvSpPr>
          <xdr:cNvPr id="6" name="正方形/長方形 5">
            <a:extLst>
              <a:ext uri="{FF2B5EF4-FFF2-40B4-BE49-F238E27FC236}">
                <a16:creationId xmlns:a16="http://schemas.microsoft.com/office/drawing/2014/main" id="{083ED9F6-6688-9A7F-526C-D158B994A420}"/>
              </a:ext>
            </a:extLst>
          </xdr:cNvPr>
          <xdr:cNvSpPr/>
        </xdr:nvSpPr>
        <xdr:spPr>
          <a:xfrm>
            <a:off x="4057650" y="4838700"/>
            <a:ext cx="2847975" cy="361950"/>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oneCellAnchor>
    <xdr:from>
      <xdr:col>1</xdr:col>
      <xdr:colOff>9525</xdr:colOff>
      <xdr:row>28</xdr:row>
      <xdr:rowOff>104775</xdr:rowOff>
    </xdr:from>
    <xdr:ext cx="2219635" cy="476316"/>
    <xdr:pic>
      <xdr:nvPicPr>
        <xdr:cNvPr id="7" name="図 6">
          <a:extLst>
            <a:ext uri="{FF2B5EF4-FFF2-40B4-BE49-F238E27FC236}">
              <a16:creationId xmlns:a16="http://schemas.microsoft.com/office/drawing/2014/main" id="{330E5F32-660D-4C9E-BEB7-280DC755E8FD}"/>
            </a:ext>
          </a:extLst>
        </xdr:cNvPr>
        <xdr:cNvPicPr>
          <a:picLocks noChangeAspect="1"/>
        </xdr:cNvPicPr>
      </xdr:nvPicPr>
      <xdr:blipFill>
        <a:blip xmlns:r="http://schemas.openxmlformats.org/officeDocument/2006/relationships" r:embed="rId4"/>
        <a:stretch>
          <a:fillRect/>
        </a:stretch>
      </xdr:blipFill>
      <xdr:spPr>
        <a:xfrm>
          <a:off x="695325" y="6772275"/>
          <a:ext cx="2219635" cy="476316"/>
        </a:xfrm>
        <a:prstGeom prst="rect">
          <a:avLst/>
        </a:prstGeom>
      </xdr:spPr>
    </xdr:pic>
    <xdr:clientData/>
  </xdr:oneCellAnchor>
  <xdr:oneCellAnchor>
    <xdr:from>
      <xdr:col>1</xdr:col>
      <xdr:colOff>0</xdr:colOff>
      <xdr:row>31</xdr:row>
      <xdr:rowOff>0</xdr:rowOff>
    </xdr:from>
    <xdr:ext cx="2276793" cy="495369"/>
    <xdr:pic>
      <xdr:nvPicPr>
        <xdr:cNvPr id="8" name="図 7">
          <a:extLst>
            <a:ext uri="{FF2B5EF4-FFF2-40B4-BE49-F238E27FC236}">
              <a16:creationId xmlns:a16="http://schemas.microsoft.com/office/drawing/2014/main" id="{033E5464-1D26-463F-9B91-EF2271EE6134}"/>
            </a:ext>
          </a:extLst>
        </xdr:cNvPr>
        <xdr:cNvPicPr>
          <a:picLocks noChangeAspect="1"/>
        </xdr:cNvPicPr>
      </xdr:nvPicPr>
      <xdr:blipFill>
        <a:blip xmlns:r="http://schemas.openxmlformats.org/officeDocument/2006/relationships" r:embed="rId5"/>
        <a:stretch>
          <a:fillRect/>
        </a:stretch>
      </xdr:blipFill>
      <xdr:spPr>
        <a:xfrm>
          <a:off x="685800" y="7381875"/>
          <a:ext cx="2276793" cy="495369"/>
        </a:xfrm>
        <a:prstGeom prst="rect">
          <a:avLst/>
        </a:prstGeom>
      </xdr:spPr>
    </xdr:pic>
    <xdr:clientData/>
  </xdr:oneCellAnchor>
  <xdr:twoCellAnchor>
    <xdr:from>
      <xdr:col>1</xdr:col>
      <xdr:colOff>0</xdr:colOff>
      <xdr:row>34</xdr:row>
      <xdr:rowOff>0</xdr:rowOff>
    </xdr:from>
    <xdr:to>
      <xdr:col>11</xdr:col>
      <xdr:colOff>172627</xdr:colOff>
      <xdr:row>44</xdr:row>
      <xdr:rowOff>57490</xdr:rowOff>
    </xdr:to>
    <xdr:grpSp>
      <xdr:nvGrpSpPr>
        <xdr:cNvPr id="9" name="グループ化 8">
          <a:extLst>
            <a:ext uri="{FF2B5EF4-FFF2-40B4-BE49-F238E27FC236}">
              <a16:creationId xmlns:a16="http://schemas.microsoft.com/office/drawing/2014/main" id="{42BDE677-B5B4-4461-B3D2-0780241CAFD1}"/>
            </a:ext>
          </a:extLst>
        </xdr:cNvPr>
        <xdr:cNvGrpSpPr/>
      </xdr:nvGrpSpPr>
      <xdr:grpSpPr>
        <a:xfrm>
          <a:off x="685800" y="8162925"/>
          <a:ext cx="8430802" cy="2438740"/>
          <a:chOff x="685800" y="8096250"/>
          <a:chExt cx="8430802" cy="2438740"/>
        </a:xfrm>
      </xdr:grpSpPr>
      <xdr:pic>
        <xdr:nvPicPr>
          <xdr:cNvPr id="10" name="図 9">
            <a:extLst>
              <a:ext uri="{FF2B5EF4-FFF2-40B4-BE49-F238E27FC236}">
                <a16:creationId xmlns:a16="http://schemas.microsoft.com/office/drawing/2014/main" id="{5481B9B4-B342-BBCE-CA3C-D568F36230FA}"/>
              </a:ext>
            </a:extLst>
          </xdr:cNvPr>
          <xdr:cNvPicPr>
            <a:picLocks noChangeAspect="1"/>
          </xdr:cNvPicPr>
        </xdr:nvPicPr>
        <xdr:blipFill>
          <a:blip xmlns:r="http://schemas.openxmlformats.org/officeDocument/2006/relationships" r:embed="rId6"/>
          <a:stretch>
            <a:fillRect/>
          </a:stretch>
        </xdr:blipFill>
        <xdr:spPr>
          <a:xfrm>
            <a:off x="685800" y="8096250"/>
            <a:ext cx="8430802" cy="2438740"/>
          </a:xfrm>
          <a:prstGeom prst="rect">
            <a:avLst/>
          </a:prstGeom>
        </xdr:spPr>
      </xdr:pic>
      <xdr:sp macro="" textlink="">
        <xdr:nvSpPr>
          <xdr:cNvPr id="11" name="正方形/長方形 10">
            <a:extLst>
              <a:ext uri="{FF2B5EF4-FFF2-40B4-BE49-F238E27FC236}">
                <a16:creationId xmlns:a16="http://schemas.microsoft.com/office/drawing/2014/main" id="{8B294407-88D1-B876-3901-C66B7F9C95D8}"/>
              </a:ext>
            </a:extLst>
          </xdr:cNvPr>
          <xdr:cNvSpPr/>
        </xdr:nvSpPr>
        <xdr:spPr>
          <a:xfrm>
            <a:off x="6429375" y="8705850"/>
            <a:ext cx="1143000" cy="571500"/>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4</xdr:col>
      <xdr:colOff>85889</xdr:colOff>
      <xdr:row>2</xdr:row>
      <xdr:rowOff>228632</xdr:rowOff>
    </xdr:to>
    <xdr:pic>
      <xdr:nvPicPr>
        <xdr:cNvPr id="2" name="図 1">
          <a:extLst>
            <a:ext uri="{FF2B5EF4-FFF2-40B4-BE49-F238E27FC236}">
              <a16:creationId xmlns:a16="http://schemas.microsoft.com/office/drawing/2014/main" id="{8C744C25-735D-4CF4-8CE7-5FD7329957C6}"/>
            </a:ext>
          </a:extLst>
        </xdr:cNvPr>
        <xdr:cNvPicPr>
          <a:picLocks noChangeAspect="1"/>
        </xdr:cNvPicPr>
      </xdr:nvPicPr>
      <xdr:blipFill>
        <a:blip xmlns:r="http://schemas.openxmlformats.org/officeDocument/2006/relationships" r:embed="rId1"/>
        <a:stretch>
          <a:fillRect/>
        </a:stretch>
      </xdr:blipFill>
      <xdr:spPr>
        <a:xfrm>
          <a:off x="685800" y="476250"/>
          <a:ext cx="1171739" cy="228632"/>
        </a:xfrm>
        <a:prstGeom prst="rect">
          <a:avLst/>
        </a:prstGeom>
      </xdr:spPr>
    </xdr:pic>
    <xdr:clientData/>
  </xdr:twoCellAnchor>
  <xdr:twoCellAnchor editAs="oneCell">
    <xdr:from>
      <xdr:col>2</xdr:col>
      <xdr:colOff>0</xdr:colOff>
      <xdr:row>3</xdr:row>
      <xdr:rowOff>0</xdr:rowOff>
    </xdr:from>
    <xdr:to>
      <xdr:col>6</xdr:col>
      <xdr:colOff>333624</xdr:colOff>
      <xdr:row>5</xdr:row>
      <xdr:rowOff>95330</xdr:rowOff>
    </xdr:to>
    <xdr:pic>
      <xdr:nvPicPr>
        <xdr:cNvPr id="3" name="図 2">
          <a:extLst>
            <a:ext uri="{FF2B5EF4-FFF2-40B4-BE49-F238E27FC236}">
              <a16:creationId xmlns:a16="http://schemas.microsoft.com/office/drawing/2014/main" id="{15391E96-E04C-4D15-AEFB-F95B8FDAE493}"/>
            </a:ext>
          </a:extLst>
        </xdr:cNvPr>
        <xdr:cNvPicPr>
          <a:picLocks noChangeAspect="1"/>
        </xdr:cNvPicPr>
      </xdr:nvPicPr>
      <xdr:blipFill>
        <a:blip xmlns:r="http://schemas.openxmlformats.org/officeDocument/2006/relationships" r:embed="rId2"/>
        <a:stretch>
          <a:fillRect/>
        </a:stretch>
      </xdr:blipFill>
      <xdr:spPr>
        <a:xfrm>
          <a:off x="1047750" y="714375"/>
          <a:ext cx="1781424" cy="571580"/>
        </a:xfrm>
        <a:prstGeom prst="rect">
          <a:avLst/>
        </a:prstGeom>
      </xdr:spPr>
    </xdr:pic>
    <xdr:clientData/>
  </xdr:twoCellAnchor>
  <xdr:twoCellAnchor editAs="oneCell">
    <xdr:from>
      <xdr:col>2</xdr:col>
      <xdr:colOff>0</xdr:colOff>
      <xdr:row>14</xdr:row>
      <xdr:rowOff>114300</xdr:rowOff>
    </xdr:from>
    <xdr:to>
      <xdr:col>14</xdr:col>
      <xdr:colOff>153027</xdr:colOff>
      <xdr:row>20</xdr:row>
      <xdr:rowOff>209763</xdr:rowOff>
    </xdr:to>
    <xdr:pic>
      <xdr:nvPicPr>
        <xdr:cNvPr id="4" name="図 3">
          <a:extLst>
            <a:ext uri="{FF2B5EF4-FFF2-40B4-BE49-F238E27FC236}">
              <a16:creationId xmlns:a16="http://schemas.microsoft.com/office/drawing/2014/main" id="{CF3E26F0-3A41-4CA4-B2F8-0435B0DFDC31}"/>
            </a:ext>
          </a:extLst>
        </xdr:cNvPr>
        <xdr:cNvPicPr>
          <a:picLocks noChangeAspect="1"/>
        </xdr:cNvPicPr>
      </xdr:nvPicPr>
      <xdr:blipFill>
        <a:blip xmlns:r="http://schemas.openxmlformats.org/officeDocument/2006/relationships" r:embed="rId3"/>
        <a:stretch>
          <a:fillRect/>
        </a:stretch>
      </xdr:blipFill>
      <xdr:spPr>
        <a:xfrm>
          <a:off x="1047750" y="3448050"/>
          <a:ext cx="4496427" cy="1524213"/>
        </a:xfrm>
        <a:prstGeom prst="rect">
          <a:avLst/>
        </a:prstGeom>
      </xdr:spPr>
    </xdr:pic>
    <xdr:clientData/>
  </xdr:twoCellAnchor>
  <xdr:twoCellAnchor editAs="oneCell">
    <xdr:from>
      <xdr:col>1</xdr:col>
      <xdr:colOff>0</xdr:colOff>
      <xdr:row>7</xdr:row>
      <xdr:rowOff>0</xdr:rowOff>
    </xdr:from>
    <xdr:to>
      <xdr:col>8</xdr:col>
      <xdr:colOff>267091</xdr:colOff>
      <xdr:row>13</xdr:row>
      <xdr:rowOff>200252</xdr:rowOff>
    </xdr:to>
    <xdr:pic>
      <xdr:nvPicPr>
        <xdr:cNvPr id="5" name="図 4">
          <a:extLst>
            <a:ext uri="{FF2B5EF4-FFF2-40B4-BE49-F238E27FC236}">
              <a16:creationId xmlns:a16="http://schemas.microsoft.com/office/drawing/2014/main" id="{B6FE50E4-B1B9-467D-97C7-088D87305010}"/>
            </a:ext>
          </a:extLst>
        </xdr:cNvPr>
        <xdr:cNvPicPr>
          <a:picLocks noChangeAspect="1"/>
        </xdr:cNvPicPr>
      </xdr:nvPicPr>
      <xdr:blipFill>
        <a:blip xmlns:r="http://schemas.openxmlformats.org/officeDocument/2006/relationships" r:embed="rId4"/>
        <a:stretch>
          <a:fillRect/>
        </a:stretch>
      </xdr:blipFill>
      <xdr:spPr>
        <a:xfrm>
          <a:off x="685800" y="1666875"/>
          <a:ext cx="2800741" cy="1629002"/>
        </a:xfrm>
        <a:prstGeom prst="rect">
          <a:avLst/>
        </a:prstGeom>
      </xdr:spPr>
    </xdr:pic>
    <xdr:clientData/>
  </xdr:twoCellAnchor>
  <xdr:twoCellAnchor editAs="oneCell">
    <xdr:from>
      <xdr:col>1</xdr:col>
      <xdr:colOff>0</xdr:colOff>
      <xdr:row>23</xdr:row>
      <xdr:rowOff>0</xdr:rowOff>
    </xdr:from>
    <xdr:to>
      <xdr:col>11</xdr:col>
      <xdr:colOff>105295</xdr:colOff>
      <xdr:row>32</xdr:row>
      <xdr:rowOff>95562</xdr:rowOff>
    </xdr:to>
    <xdr:pic>
      <xdr:nvPicPr>
        <xdr:cNvPr id="7" name="図 6">
          <a:extLst>
            <a:ext uri="{FF2B5EF4-FFF2-40B4-BE49-F238E27FC236}">
              <a16:creationId xmlns:a16="http://schemas.microsoft.com/office/drawing/2014/main" id="{11F76079-7383-42B1-AAF1-80865648EE79}"/>
            </a:ext>
          </a:extLst>
        </xdr:cNvPr>
        <xdr:cNvPicPr>
          <a:picLocks noChangeAspect="1"/>
        </xdr:cNvPicPr>
      </xdr:nvPicPr>
      <xdr:blipFill>
        <a:blip xmlns:r="http://schemas.openxmlformats.org/officeDocument/2006/relationships" r:embed="rId5"/>
        <a:stretch>
          <a:fillRect/>
        </a:stretch>
      </xdr:blipFill>
      <xdr:spPr>
        <a:xfrm>
          <a:off x="685800" y="5476875"/>
          <a:ext cx="3724795" cy="2238687"/>
        </a:xfrm>
        <a:prstGeom prst="rect">
          <a:avLst/>
        </a:prstGeom>
      </xdr:spPr>
    </xdr:pic>
    <xdr:clientData/>
  </xdr:twoCellAnchor>
  <xdr:twoCellAnchor editAs="oneCell">
    <xdr:from>
      <xdr:col>1</xdr:col>
      <xdr:colOff>0</xdr:colOff>
      <xdr:row>37</xdr:row>
      <xdr:rowOff>0</xdr:rowOff>
    </xdr:from>
    <xdr:to>
      <xdr:col>9</xdr:col>
      <xdr:colOff>314773</xdr:colOff>
      <xdr:row>49</xdr:row>
      <xdr:rowOff>124241</xdr:rowOff>
    </xdr:to>
    <xdr:pic>
      <xdr:nvPicPr>
        <xdr:cNvPr id="8" name="図 7">
          <a:extLst>
            <a:ext uri="{FF2B5EF4-FFF2-40B4-BE49-F238E27FC236}">
              <a16:creationId xmlns:a16="http://schemas.microsoft.com/office/drawing/2014/main" id="{DFD3B39E-99F6-43A1-ABEA-8278C05E66AE}"/>
            </a:ext>
          </a:extLst>
        </xdr:cNvPr>
        <xdr:cNvPicPr>
          <a:picLocks noChangeAspect="1"/>
        </xdr:cNvPicPr>
      </xdr:nvPicPr>
      <xdr:blipFill>
        <a:blip xmlns:r="http://schemas.openxmlformats.org/officeDocument/2006/relationships" r:embed="rId6"/>
        <a:stretch>
          <a:fillRect/>
        </a:stretch>
      </xdr:blipFill>
      <xdr:spPr>
        <a:xfrm>
          <a:off x="685800" y="8810625"/>
          <a:ext cx="3210373" cy="2981741"/>
        </a:xfrm>
        <a:prstGeom prst="rect">
          <a:avLst/>
        </a:prstGeom>
      </xdr:spPr>
    </xdr:pic>
    <xdr:clientData/>
  </xdr:twoCellAnchor>
  <xdr:twoCellAnchor editAs="oneCell">
    <xdr:from>
      <xdr:col>1</xdr:col>
      <xdr:colOff>0</xdr:colOff>
      <xdr:row>59</xdr:row>
      <xdr:rowOff>0</xdr:rowOff>
    </xdr:from>
    <xdr:to>
      <xdr:col>28</xdr:col>
      <xdr:colOff>478268</xdr:colOff>
      <xdr:row>83</xdr:row>
      <xdr:rowOff>229430</xdr:rowOff>
    </xdr:to>
    <xdr:pic>
      <xdr:nvPicPr>
        <xdr:cNvPr id="9" name="図 8">
          <a:extLst>
            <a:ext uri="{FF2B5EF4-FFF2-40B4-BE49-F238E27FC236}">
              <a16:creationId xmlns:a16="http://schemas.microsoft.com/office/drawing/2014/main" id="{7C40FC81-83CD-456B-AE5C-896CCB3DD596}"/>
            </a:ext>
          </a:extLst>
        </xdr:cNvPr>
        <xdr:cNvPicPr>
          <a:picLocks noChangeAspect="1"/>
        </xdr:cNvPicPr>
      </xdr:nvPicPr>
      <xdr:blipFill>
        <a:blip xmlns:r="http://schemas.openxmlformats.org/officeDocument/2006/relationships" r:embed="rId7"/>
        <a:stretch>
          <a:fillRect/>
        </a:stretch>
      </xdr:blipFill>
      <xdr:spPr>
        <a:xfrm>
          <a:off x="685800" y="14049375"/>
          <a:ext cx="14460968" cy="5944430"/>
        </a:xfrm>
        <a:prstGeom prst="rect">
          <a:avLst/>
        </a:prstGeom>
      </xdr:spPr>
    </xdr:pic>
    <xdr:clientData/>
  </xdr:twoCellAnchor>
  <xdr:twoCellAnchor editAs="oneCell">
    <xdr:from>
      <xdr:col>1</xdr:col>
      <xdr:colOff>0</xdr:colOff>
      <xdr:row>88</xdr:row>
      <xdr:rowOff>0</xdr:rowOff>
    </xdr:from>
    <xdr:to>
      <xdr:col>28</xdr:col>
      <xdr:colOff>259163</xdr:colOff>
      <xdr:row>96</xdr:row>
      <xdr:rowOff>133635</xdr:rowOff>
    </xdr:to>
    <xdr:pic>
      <xdr:nvPicPr>
        <xdr:cNvPr id="10" name="図 9">
          <a:extLst>
            <a:ext uri="{FF2B5EF4-FFF2-40B4-BE49-F238E27FC236}">
              <a16:creationId xmlns:a16="http://schemas.microsoft.com/office/drawing/2014/main" id="{3FD10D69-7EA1-4CBC-A0A3-06944E30BA03}"/>
            </a:ext>
          </a:extLst>
        </xdr:cNvPr>
        <xdr:cNvPicPr>
          <a:picLocks noChangeAspect="1"/>
        </xdr:cNvPicPr>
      </xdr:nvPicPr>
      <xdr:blipFill>
        <a:blip xmlns:r="http://schemas.openxmlformats.org/officeDocument/2006/relationships" r:embed="rId8"/>
        <a:stretch>
          <a:fillRect/>
        </a:stretch>
      </xdr:blipFill>
      <xdr:spPr>
        <a:xfrm>
          <a:off x="685800" y="20955000"/>
          <a:ext cx="14241863" cy="2038635"/>
        </a:xfrm>
        <a:prstGeom prst="rect">
          <a:avLst/>
        </a:prstGeom>
      </xdr:spPr>
    </xdr:pic>
    <xdr:clientData/>
  </xdr:twoCellAnchor>
  <xdr:twoCellAnchor editAs="oneCell">
    <xdr:from>
      <xdr:col>1</xdr:col>
      <xdr:colOff>0</xdr:colOff>
      <xdr:row>98</xdr:row>
      <xdr:rowOff>0</xdr:rowOff>
    </xdr:from>
    <xdr:to>
      <xdr:col>27</xdr:col>
      <xdr:colOff>678225</xdr:colOff>
      <xdr:row>105</xdr:row>
      <xdr:rowOff>200286</xdr:rowOff>
    </xdr:to>
    <xdr:pic>
      <xdr:nvPicPr>
        <xdr:cNvPr id="11" name="図 10">
          <a:extLst>
            <a:ext uri="{FF2B5EF4-FFF2-40B4-BE49-F238E27FC236}">
              <a16:creationId xmlns:a16="http://schemas.microsoft.com/office/drawing/2014/main" id="{E036BE83-B80D-43AF-96FC-3C04154F16E6}"/>
            </a:ext>
          </a:extLst>
        </xdr:cNvPr>
        <xdr:cNvPicPr>
          <a:picLocks noChangeAspect="1"/>
        </xdr:cNvPicPr>
      </xdr:nvPicPr>
      <xdr:blipFill>
        <a:blip xmlns:r="http://schemas.openxmlformats.org/officeDocument/2006/relationships" r:embed="rId9"/>
        <a:stretch>
          <a:fillRect/>
        </a:stretch>
      </xdr:blipFill>
      <xdr:spPr>
        <a:xfrm>
          <a:off x="685800" y="23336250"/>
          <a:ext cx="13975125" cy="1867161"/>
        </a:xfrm>
        <a:prstGeom prst="rect">
          <a:avLst/>
        </a:prstGeom>
      </xdr:spPr>
    </xdr:pic>
    <xdr:clientData/>
  </xdr:twoCellAnchor>
  <xdr:twoCellAnchor editAs="oneCell">
    <xdr:from>
      <xdr:col>1</xdr:col>
      <xdr:colOff>0</xdr:colOff>
      <xdr:row>108</xdr:row>
      <xdr:rowOff>0</xdr:rowOff>
    </xdr:from>
    <xdr:to>
      <xdr:col>28</xdr:col>
      <xdr:colOff>221057</xdr:colOff>
      <xdr:row>115</xdr:row>
      <xdr:rowOff>190759</xdr:rowOff>
    </xdr:to>
    <xdr:pic>
      <xdr:nvPicPr>
        <xdr:cNvPr id="12" name="図 11">
          <a:extLst>
            <a:ext uri="{FF2B5EF4-FFF2-40B4-BE49-F238E27FC236}">
              <a16:creationId xmlns:a16="http://schemas.microsoft.com/office/drawing/2014/main" id="{3B07932C-AC00-4C69-80C6-FC95491BCF38}"/>
            </a:ext>
          </a:extLst>
        </xdr:cNvPr>
        <xdr:cNvPicPr>
          <a:picLocks noChangeAspect="1"/>
        </xdr:cNvPicPr>
      </xdr:nvPicPr>
      <xdr:blipFill>
        <a:blip xmlns:r="http://schemas.openxmlformats.org/officeDocument/2006/relationships" r:embed="rId10"/>
        <a:stretch>
          <a:fillRect/>
        </a:stretch>
      </xdr:blipFill>
      <xdr:spPr>
        <a:xfrm>
          <a:off x="685800" y="25717500"/>
          <a:ext cx="14203757" cy="18576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28575</xdr:colOff>
      <xdr:row>6</xdr:row>
      <xdr:rowOff>161925</xdr:rowOff>
    </xdr:from>
    <xdr:to>
      <xdr:col>6</xdr:col>
      <xdr:colOff>552450</xdr:colOff>
      <xdr:row>16</xdr:row>
      <xdr:rowOff>19268</xdr:rowOff>
    </xdr:to>
    <xdr:grpSp>
      <xdr:nvGrpSpPr>
        <xdr:cNvPr id="4" name="グループ化 3">
          <a:extLst>
            <a:ext uri="{FF2B5EF4-FFF2-40B4-BE49-F238E27FC236}">
              <a16:creationId xmlns:a16="http://schemas.microsoft.com/office/drawing/2014/main" id="{4CF0BFB3-7910-410B-91E4-DC99FC07B33E}"/>
            </a:ext>
          </a:extLst>
        </xdr:cNvPr>
        <xdr:cNvGrpSpPr/>
      </xdr:nvGrpSpPr>
      <xdr:grpSpPr>
        <a:xfrm>
          <a:off x="714375" y="1914525"/>
          <a:ext cx="5667375" cy="2238593"/>
          <a:chOff x="685800" y="2619375"/>
          <a:chExt cx="5677691" cy="2238593"/>
        </a:xfrm>
      </xdr:grpSpPr>
      <xdr:pic>
        <xdr:nvPicPr>
          <xdr:cNvPr id="2" name="図 1">
            <a:extLst>
              <a:ext uri="{FF2B5EF4-FFF2-40B4-BE49-F238E27FC236}">
                <a16:creationId xmlns:a16="http://schemas.microsoft.com/office/drawing/2014/main" id="{F9A08D32-EEAD-48B2-B80B-8DF4C8A91158}"/>
              </a:ext>
            </a:extLst>
          </xdr:cNvPr>
          <xdr:cNvPicPr>
            <a:picLocks noChangeAspect="1"/>
          </xdr:cNvPicPr>
        </xdr:nvPicPr>
        <xdr:blipFill>
          <a:blip xmlns:r="http://schemas.openxmlformats.org/officeDocument/2006/relationships" r:embed="rId1"/>
          <a:stretch>
            <a:fillRect/>
          </a:stretch>
        </xdr:blipFill>
        <xdr:spPr>
          <a:xfrm>
            <a:off x="695325" y="3295650"/>
            <a:ext cx="5668166" cy="1562318"/>
          </a:xfrm>
          <a:prstGeom prst="rect">
            <a:avLst/>
          </a:prstGeom>
        </xdr:spPr>
      </xdr:pic>
      <xdr:pic>
        <xdr:nvPicPr>
          <xdr:cNvPr id="3" name="図 2">
            <a:extLst>
              <a:ext uri="{FF2B5EF4-FFF2-40B4-BE49-F238E27FC236}">
                <a16:creationId xmlns:a16="http://schemas.microsoft.com/office/drawing/2014/main" id="{BC68C1CF-8B12-4038-904B-21B7DD7CAF63}"/>
              </a:ext>
            </a:extLst>
          </xdr:cNvPr>
          <xdr:cNvPicPr>
            <a:picLocks noChangeAspect="1"/>
          </xdr:cNvPicPr>
        </xdr:nvPicPr>
        <xdr:blipFill>
          <a:blip xmlns:r="http://schemas.openxmlformats.org/officeDocument/2006/relationships" r:embed="rId2"/>
          <a:stretch>
            <a:fillRect/>
          </a:stretch>
        </xdr:blipFill>
        <xdr:spPr>
          <a:xfrm>
            <a:off x="685800" y="2619375"/>
            <a:ext cx="5668166" cy="704948"/>
          </a:xfrm>
          <a:prstGeom prst="rect">
            <a:avLst/>
          </a:prstGeom>
        </xdr:spPr>
      </xdr:pic>
    </xdr:grpSp>
    <xdr:clientData/>
  </xdr:twoCellAnchor>
  <xdr:twoCellAnchor editAs="oneCell">
    <xdr:from>
      <xdr:col>1</xdr:col>
      <xdr:colOff>28575</xdr:colOff>
      <xdr:row>16</xdr:row>
      <xdr:rowOff>133350</xdr:rowOff>
    </xdr:from>
    <xdr:to>
      <xdr:col>6</xdr:col>
      <xdr:colOff>562767</xdr:colOff>
      <xdr:row>37</xdr:row>
      <xdr:rowOff>76890</xdr:rowOff>
    </xdr:to>
    <xdr:pic>
      <xdr:nvPicPr>
        <xdr:cNvPr id="5" name="図 4">
          <a:extLst>
            <a:ext uri="{FF2B5EF4-FFF2-40B4-BE49-F238E27FC236}">
              <a16:creationId xmlns:a16="http://schemas.microsoft.com/office/drawing/2014/main" id="{545D600B-0D75-4D57-B69D-0FE08D192EF6}"/>
            </a:ext>
          </a:extLst>
        </xdr:cNvPr>
        <xdr:cNvPicPr>
          <a:picLocks noChangeAspect="1"/>
        </xdr:cNvPicPr>
      </xdr:nvPicPr>
      <xdr:blipFill>
        <a:blip xmlns:r="http://schemas.openxmlformats.org/officeDocument/2006/relationships" r:embed="rId3"/>
        <a:stretch>
          <a:fillRect/>
        </a:stretch>
      </xdr:blipFill>
      <xdr:spPr>
        <a:xfrm>
          <a:off x="714375" y="5219700"/>
          <a:ext cx="5677692" cy="4944165"/>
        </a:xfrm>
        <a:prstGeom prst="rect">
          <a:avLst/>
        </a:prstGeom>
      </xdr:spPr>
    </xdr:pic>
    <xdr:clientData/>
  </xdr:twoCellAnchor>
  <xdr:twoCellAnchor editAs="oneCell">
    <xdr:from>
      <xdr:col>1</xdr:col>
      <xdr:colOff>0</xdr:colOff>
      <xdr:row>39</xdr:row>
      <xdr:rowOff>38100</xdr:rowOff>
    </xdr:from>
    <xdr:to>
      <xdr:col>1</xdr:col>
      <xdr:colOff>2705478</xdr:colOff>
      <xdr:row>44</xdr:row>
      <xdr:rowOff>38266</xdr:rowOff>
    </xdr:to>
    <xdr:pic>
      <xdr:nvPicPr>
        <xdr:cNvPr id="9" name="図 8">
          <a:extLst>
            <a:ext uri="{FF2B5EF4-FFF2-40B4-BE49-F238E27FC236}">
              <a16:creationId xmlns:a16="http://schemas.microsoft.com/office/drawing/2014/main" id="{19BEA5B6-19AD-4E3B-97F4-426C69795D3E}"/>
            </a:ext>
          </a:extLst>
        </xdr:cNvPr>
        <xdr:cNvPicPr>
          <a:picLocks noChangeAspect="1"/>
        </xdr:cNvPicPr>
      </xdr:nvPicPr>
      <xdr:blipFill>
        <a:blip xmlns:r="http://schemas.openxmlformats.org/officeDocument/2006/relationships" r:embed="rId4"/>
        <a:stretch>
          <a:fillRect/>
        </a:stretch>
      </xdr:blipFill>
      <xdr:spPr>
        <a:xfrm>
          <a:off x="685800" y="10601325"/>
          <a:ext cx="2705478" cy="1190791"/>
        </a:xfrm>
        <a:prstGeom prst="rect">
          <a:avLst/>
        </a:prstGeom>
      </xdr:spPr>
    </xdr:pic>
    <xdr:clientData/>
  </xdr:twoCellAnchor>
  <xdr:twoCellAnchor>
    <xdr:from>
      <xdr:col>1</xdr:col>
      <xdr:colOff>0</xdr:colOff>
      <xdr:row>46</xdr:row>
      <xdr:rowOff>0</xdr:rowOff>
    </xdr:from>
    <xdr:to>
      <xdr:col>3</xdr:col>
      <xdr:colOff>352953</xdr:colOff>
      <xdr:row>52</xdr:row>
      <xdr:rowOff>19252</xdr:rowOff>
    </xdr:to>
    <xdr:grpSp>
      <xdr:nvGrpSpPr>
        <xdr:cNvPr id="12" name="グループ化 11">
          <a:extLst>
            <a:ext uri="{FF2B5EF4-FFF2-40B4-BE49-F238E27FC236}">
              <a16:creationId xmlns:a16="http://schemas.microsoft.com/office/drawing/2014/main" id="{AB8B7802-9457-4BA1-91C5-07CB2FC46FBA}"/>
            </a:ext>
          </a:extLst>
        </xdr:cNvPr>
        <xdr:cNvGrpSpPr/>
      </xdr:nvGrpSpPr>
      <xdr:grpSpPr>
        <a:xfrm>
          <a:off x="685800" y="11277600"/>
          <a:ext cx="3781953" cy="1448002"/>
          <a:chOff x="685800" y="12230100"/>
          <a:chExt cx="3781953" cy="1448002"/>
        </a:xfrm>
      </xdr:grpSpPr>
      <xdr:pic>
        <xdr:nvPicPr>
          <xdr:cNvPr id="10" name="図 9">
            <a:extLst>
              <a:ext uri="{FF2B5EF4-FFF2-40B4-BE49-F238E27FC236}">
                <a16:creationId xmlns:a16="http://schemas.microsoft.com/office/drawing/2014/main" id="{7EACD56D-C911-4392-B221-9DA8B12F50C7}"/>
              </a:ext>
            </a:extLst>
          </xdr:cNvPr>
          <xdr:cNvPicPr>
            <a:picLocks noChangeAspect="1"/>
          </xdr:cNvPicPr>
        </xdr:nvPicPr>
        <xdr:blipFill>
          <a:blip xmlns:r="http://schemas.openxmlformats.org/officeDocument/2006/relationships" r:embed="rId5"/>
          <a:stretch>
            <a:fillRect/>
          </a:stretch>
        </xdr:blipFill>
        <xdr:spPr>
          <a:xfrm>
            <a:off x="685800" y="12230100"/>
            <a:ext cx="3781953" cy="1448002"/>
          </a:xfrm>
          <a:prstGeom prst="rect">
            <a:avLst/>
          </a:prstGeom>
        </xdr:spPr>
      </xdr:pic>
      <xdr:sp macro="" textlink="">
        <xdr:nvSpPr>
          <xdr:cNvPr id="11" name="正方形/長方形 10">
            <a:extLst>
              <a:ext uri="{FF2B5EF4-FFF2-40B4-BE49-F238E27FC236}">
                <a16:creationId xmlns:a16="http://schemas.microsoft.com/office/drawing/2014/main" id="{6DC9FE04-723B-4F35-AD97-49D7232D04BF}"/>
              </a:ext>
            </a:extLst>
          </xdr:cNvPr>
          <xdr:cNvSpPr/>
        </xdr:nvSpPr>
        <xdr:spPr>
          <a:xfrm>
            <a:off x="2676525" y="12544425"/>
            <a:ext cx="885825" cy="3143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xdr:col>
      <xdr:colOff>0</xdr:colOff>
      <xdr:row>55</xdr:row>
      <xdr:rowOff>133350</xdr:rowOff>
    </xdr:from>
    <xdr:to>
      <xdr:col>6</xdr:col>
      <xdr:colOff>1039088</xdr:colOff>
      <xdr:row>77</xdr:row>
      <xdr:rowOff>713</xdr:rowOff>
    </xdr:to>
    <xdr:grpSp>
      <xdr:nvGrpSpPr>
        <xdr:cNvPr id="16" name="グループ化 15">
          <a:extLst>
            <a:ext uri="{FF2B5EF4-FFF2-40B4-BE49-F238E27FC236}">
              <a16:creationId xmlns:a16="http://schemas.microsoft.com/office/drawing/2014/main" id="{FF944692-D1AC-465D-BB84-DF6B3EF1ED11}"/>
            </a:ext>
          </a:extLst>
        </xdr:cNvPr>
        <xdr:cNvGrpSpPr/>
      </xdr:nvGrpSpPr>
      <xdr:grpSpPr>
        <a:xfrm>
          <a:off x="685800" y="13554075"/>
          <a:ext cx="6182588" cy="5106113"/>
          <a:chOff x="685800" y="14506575"/>
          <a:chExt cx="6182588" cy="5106113"/>
        </a:xfrm>
      </xdr:grpSpPr>
      <xdr:pic>
        <xdr:nvPicPr>
          <xdr:cNvPr id="13" name="図 12">
            <a:extLst>
              <a:ext uri="{FF2B5EF4-FFF2-40B4-BE49-F238E27FC236}">
                <a16:creationId xmlns:a16="http://schemas.microsoft.com/office/drawing/2014/main" id="{A2CC1278-36C3-4E8B-A52C-19CE10EA3B0F}"/>
              </a:ext>
            </a:extLst>
          </xdr:cNvPr>
          <xdr:cNvPicPr>
            <a:picLocks noChangeAspect="1"/>
          </xdr:cNvPicPr>
        </xdr:nvPicPr>
        <xdr:blipFill>
          <a:blip xmlns:r="http://schemas.openxmlformats.org/officeDocument/2006/relationships" r:embed="rId6"/>
          <a:stretch>
            <a:fillRect/>
          </a:stretch>
        </xdr:blipFill>
        <xdr:spPr>
          <a:xfrm>
            <a:off x="685800" y="14506575"/>
            <a:ext cx="6182588" cy="5106113"/>
          </a:xfrm>
          <a:prstGeom prst="rect">
            <a:avLst/>
          </a:prstGeom>
        </xdr:spPr>
      </xdr:pic>
      <xdr:sp macro="" textlink="">
        <xdr:nvSpPr>
          <xdr:cNvPr id="14" name="正方形/長方形 13">
            <a:extLst>
              <a:ext uri="{FF2B5EF4-FFF2-40B4-BE49-F238E27FC236}">
                <a16:creationId xmlns:a16="http://schemas.microsoft.com/office/drawing/2014/main" id="{CA317477-57C2-48A9-B68D-B202A647F8B5}"/>
              </a:ext>
            </a:extLst>
          </xdr:cNvPr>
          <xdr:cNvSpPr/>
        </xdr:nvSpPr>
        <xdr:spPr>
          <a:xfrm>
            <a:off x="3543300" y="18907125"/>
            <a:ext cx="733425" cy="2476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正方形/長方形 14">
            <a:extLst>
              <a:ext uri="{FF2B5EF4-FFF2-40B4-BE49-F238E27FC236}">
                <a16:creationId xmlns:a16="http://schemas.microsoft.com/office/drawing/2014/main" id="{7B234849-9115-4BFE-9866-E83B816CADCA}"/>
              </a:ext>
            </a:extLst>
          </xdr:cNvPr>
          <xdr:cNvSpPr/>
        </xdr:nvSpPr>
        <xdr:spPr>
          <a:xfrm>
            <a:off x="1052427" y="16480691"/>
            <a:ext cx="5427538" cy="20466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0</xdr:colOff>
      <xdr:row>81</xdr:row>
      <xdr:rowOff>0</xdr:rowOff>
    </xdr:from>
    <xdr:to>
      <xdr:col>6</xdr:col>
      <xdr:colOff>1066024</xdr:colOff>
      <xdr:row>102</xdr:row>
      <xdr:rowOff>85089</xdr:rowOff>
    </xdr:to>
    <xdr:pic>
      <xdr:nvPicPr>
        <xdr:cNvPr id="17" name="図 16">
          <a:extLst>
            <a:ext uri="{FF2B5EF4-FFF2-40B4-BE49-F238E27FC236}">
              <a16:creationId xmlns:a16="http://schemas.microsoft.com/office/drawing/2014/main" id="{BE5146AF-57AE-414F-A0EC-0074BB81E9C7}"/>
            </a:ext>
          </a:extLst>
        </xdr:cNvPr>
        <xdr:cNvPicPr>
          <a:picLocks noChangeAspect="1"/>
        </xdr:cNvPicPr>
      </xdr:nvPicPr>
      <xdr:blipFill>
        <a:blip xmlns:r="http://schemas.openxmlformats.org/officeDocument/2006/relationships" r:embed="rId7"/>
        <a:stretch>
          <a:fillRect/>
        </a:stretch>
      </xdr:blipFill>
      <xdr:spPr>
        <a:xfrm>
          <a:off x="685800" y="20564475"/>
          <a:ext cx="6209524" cy="5085714"/>
        </a:xfrm>
        <a:prstGeom prst="rect">
          <a:avLst/>
        </a:prstGeom>
      </xdr:spPr>
    </xdr:pic>
    <xdr:clientData/>
  </xdr:twoCellAnchor>
  <xdr:twoCellAnchor editAs="oneCell">
    <xdr:from>
      <xdr:col>1</xdr:col>
      <xdr:colOff>0</xdr:colOff>
      <xdr:row>106</xdr:row>
      <xdr:rowOff>0</xdr:rowOff>
    </xdr:from>
    <xdr:to>
      <xdr:col>6</xdr:col>
      <xdr:colOff>1066024</xdr:colOff>
      <xdr:row>127</xdr:row>
      <xdr:rowOff>85089</xdr:rowOff>
    </xdr:to>
    <xdr:pic>
      <xdr:nvPicPr>
        <xdr:cNvPr id="20" name="図 19">
          <a:extLst>
            <a:ext uri="{FF2B5EF4-FFF2-40B4-BE49-F238E27FC236}">
              <a16:creationId xmlns:a16="http://schemas.microsoft.com/office/drawing/2014/main" id="{57BC6168-D120-4AE0-9761-C25EC739253A}"/>
            </a:ext>
          </a:extLst>
        </xdr:cNvPr>
        <xdr:cNvPicPr>
          <a:picLocks noChangeAspect="1"/>
        </xdr:cNvPicPr>
      </xdr:nvPicPr>
      <xdr:blipFill>
        <a:blip xmlns:r="http://schemas.openxmlformats.org/officeDocument/2006/relationships" r:embed="rId8"/>
        <a:stretch>
          <a:fillRect/>
        </a:stretch>
      </xdr:blipFill>
      <xdr:spPr>
        <a:xfrm>
          <a:off x="685800" y="26517600"/>
          <a:ext cx="6209524" cy="5085714"/>
        </a:xfrm>
        <a:prstGeom prst="rect">
          <a:avLst/>
        </a:prstGeom>
      </xdr:spPr>
    </xdr:pic>
    <xdr:clientData/>
  </xdr:twoCellAnchor>
  <xdr:twoCellAnchor editAs="oneCell">
    <xdr:from>
      <xdr:col>1</xdr:col>
      <xdr:colOff>0</xdr:colOff>
      <xdr:row>130</xdr:row>
      <xdr:rowOff>0</xdr:rowOff>
    </xdr:from>
    <xdr:to>
      <xdr:col>6</xdr:col>
      <xdr:colOff>486561</xdr:colOff>
      <xdr:row>133</xdr:row>
      <xdr:rowOff>133468</xdr:rowOff>
    </xdr:to>
    <xdr:pic>
      <xdr:nvPicPr>
        <xdr:cNvPr id="21" name="図 20">
          <a:extLst>
            <a:ext uri="{FF2B5EF4-FFF2-40B4-BE49-F238E27FC236}">
              <a16:creationId xmlns:a16="http://schemas.microsoft.com/office/drawing/2014/main" id="{E568C3FC-61BA-4451-B2BF-9EE39DCDFBDD}"/>
            </a:ext>
          </a:extLst>
        </xdr:cNvPr>
        <xdr:cNvPicPr>
          <a:picLocks noChangeAspect="1"/>
        </xdr:cNvPicPr>
      </xdr:nvPicPr>
      <xdr:blipFill>
        <a:blip xmlns:r="http://schemas.openxmlformats.org/officeDocument/2006/relationships" r:embed="rId9"/>
        <a:stretch>
          <a:fillRect/>
        </a:stretch>
      </xdr:blipFill>
      <xdr:spPr>
        <a:xfrm>
          <a:off x="685800" y="32232600"/>
          <a:ext cx="5630061" cy="847843"/>
        </a:xfrm>
        <a:prstGeom prst="rect">
          <a:avLst/>
        </a:prstGeom>
      </xdr:spPr>
    </xdr:pic>
    <xdr:clientData/>
  </xdr:twoCellAnchor>
  <xdr:twoCellAnchor editAs="oneCell">
    <xdr:from>
      <xdr:col>1</xdr:col>
      <xdr:colOff>0</xdr:colOff>
      <xdr:row>139</xdr:row>
      <xdr:rowOff>0</xdr:rowOff>
    </xdr:from>
    <xdr:to>
      <xdr:col>6</xdr:col>
      <xdr:colOff>934298</xdr:colOff>
      <xdr:row>147</xdr:row>
      <xdr:rowOff>47898</xdr:rowOff>
    </xdr:to>
    <xdr:pic>
      <xdr:nvPicPr>
        <xdr:cNvPr id="23" name="図 22">
          <a:extLst>
            <a:ext uri="{FF2B5EF4-FFF2-40B4-BE49-F238E27FC236}">
              <a16:creationId xmlns:a16="http://schemas.microsoft.com/office/drawing/2014/main" id="{E77FBA8C-E6BA-46CC-8A97-D449FEC8A964}"/>
            </a:ext>
          </a:extLst>
        </xdr:cNvPr>
        <xdr:cNvPicPr>
          <a:picLocks noChangeAspect="1"/>
        </xdr:cNvPicPr>
      </xdr:nvPicPr>
      <xdr:blipFill>
        <a:blip xmlns:r="http://schemas.openxmlformats.org/officeDocument/2006/relationships" r:embed="rId10"/>
        <a:stretch>
          <a:fillRect/>
        </a:stretch>
      </xdr:blipFill>
      <xdr:spPr>
        <a:xfrm>
          <a:off x="685800" y="34375725"/>
          <a:ext cx="6077798" cy="1952898"/>
        </a:xfrm>
        <a:prstGeom prst="rect">
          <a:avLst/>
        </a:prstGeom>
      </xdr:spPr>
    </xdr:pic>
    <xdr:clientData/>
  </xdr:twoCellAnchor>
  <xdr:twoCellAnchor editAs="oneCell">
    <xdr:from>
      <xdr:col>1</xdr:col>
      <xdr:colOff>0</xdr:colOff>
      <xdr:row>149</xdr:row>
      <xdr:rowOff>0</xdr:rowOff>
    </xdr:from>
    <xdr:to>
      <xdr:col>4</xdr:col>
      <xdr:colOff>200582</xdr:colOff>
      <xdr:row>150</xdr:row>
      <xdr:rowOff>219139</xdr:rowOff>
    </xdr:to>
    <xdr:pic>
      <xdr:nvPicPr>
        <xdr:cNvPr id="24" name="図 23">
          <a:extLst>
            <a:ext uri="{FF2B5EF4-FFF2-40B4-BE49-F238E27FC236}">
              <a16:creationId xmlns:a16="http://schemas.microsoft.com/office/drawing/2014/main" id="{96B64B3B-6860-4F51-95CF-95AC1E594BD8}"/>
            </a:ext>
          </a:extLst>
        </xdr:cNvPr>
        <xdr:cNvPicPr>
          <a:picLocks noChangeAspect="1"/>
        </xdr:cNvPicPr>
      </xdr:nvPicPr>
      <xdr:blipFill>
        <a:blip xmlns:r="http://schemas.openxmlformats.org/officeDocument/2006/relationships" r:embed="rId11"/>
        <a:stretch>
          <a:fillRect/>
        </a:stretch>
      </xdr:blipFill>
      <xdr:spPr>
        <a:xfrm>
          <a:off x="685800" y="36756975"/>
          <a:ext cx="3991532" cy="457264"/>
        </a:xfrm>
        <a:prstGeom prst="rect">
          <a:avLst/>
        </a:prstGeom>
      </xdr:spPr>
    </xdr:pic>
    <xdr:clientData/>
  </xdr:twoCellAnchor>
  <xdr:twoCellAnchor editAs="oneCell">
    <xdr:from>
      <xdr:col>1</xdr:col>
      <xdr:colOff>0</xdr:colOff>
      <xdr:row>152</xdr:row>
      <xdr:rowOff>0</xdr:rowOff>
    </xdr:from>
    <xdr:to>
      <xdr:col>4</xdr:col>
      <xdr:colOff>391109</xdr:colOff>
      <xdr:row>154</xdr:row>
      <xdr:rowOff>19119</xdr:rowOff>
    </xdr:to>
    <xdr:pic>
      <xdr:nvPicPr>
        <xdr:cNvPr id="25" name="図 24">
          <a:extLst>
            <a:ext uri="{FF2B5EF4-FFF2-40B4-BE49-F238E27FC236}">
              <a16:creationId xmlns:a16="http://schemas.microsoft.com/office/drawing/2014/main" id="{2B38A84A-95F5-4B3A-BC5A-B727DBB38CA8}"/>
            </a:ext>
          </a:extLst>
        </xdr:cNvPr>
        <xdr:cNvPicPr>
          <a:picLocks noChangeAspect="1"/>
        </xdr:cNvPicPr>
      </xdr:nvPicPr>
      <xdr:blipFill>
        <a:blip xmlns:r="http://schemas.openxmlformats.org/officeDocument/2006/relationships" r:embed="rId12"/>
        <a:stretch>
          <a:fillRect/>
        </a:stretch>
      </xdr:blipFill>
      <xdr:spPr>
        <a:xfrm>
          <a:off x="685800" y="37471350"/>
          <a:ext cx="4182059" cy="495369"/>
        </a:xfrm>
        <a:prstGeom prst="rect">
          <a:avLst/>
        </a:prstGeom>
      </xdr:spPr>
    </xdr:pic>
    <xdr:clientData/>
  </xdr:twoCellAnchor>
  <xdr:twoCellAnchor editAs="oneCell">
    <xdr:from>
      <xdr:col>1</xdr:col>
      <xdr:colOff>0</xdr:colOff>
      <xdr:row>157</xdr:row>
      <xdr:rowOff>0</xdr:rowOff>
    </xdr:from>
    <xdr:to>
      <xdr:col>4</xdr:col>
      <xdr:colOff>238687</xdr:colOff>
      <xdr:row>158</xdr:row>
      <xdr:rowOff>200086</xdr:rowOff>
    </xdr:to>
    <xdr:pic>
      <xdr:nvPicPr>
        <xdr:cNvPr id="26" name="図 25">
          <a:extLst>
            <a:ext uri="{FF2B5EF4-FFF2-40B4-BE49-F238E27FC236}">
              <a16:creationId xmlns:a16="http://schemas.microsoft.com/office/drawing/2014/main" id="{1B941556-C639-4AA1-9CD9-F25F80BFFCE2}"/>
            </a:ext>
          </a:extLst>
        </xdr:cNvPr>
        <xdr:cNvPicPr>
          <a:picLocks noChangeAspect="1"/>
        </xdr:cNvPicPr>
      </xdr:nvPicPr>
      <xdr:blipFill>
        <a:blip xmlns:r="http://schemas.openxmlformats.org/officeDocument/2006/relationships" r:embed="rId13"/>
        <a:stretch>
          <a:fillRect/>
        </a:stretch>
      </xdr:blipFill>
      <xdr:spPr>
        <a:xfrm>
          <a:off x="685800" y="38661975"/>
          <a:ext cx="4029637" cy="438211"/>
        </a:xfrm>
        <a:prstGeom prst="rect">
          <a:avLst/>
        </a:prstGeom>
      </xdr:spPr>
    </xdr:pic>
    <xdr:clientData/>
  </xdr:twoCellAnchor>
  <xdr:twoCellAnchor editAs="oneCell">
    <xdr:from>
      <xdr:col>1</xdr:col>
      <xdr:colOff>0</xdr:colOff>
      <xdr:row>161</xdr:row>
      <xdr:rowOff>0</xdr:rowOff>
    </xdr:from>
    <xdr:to>
      <xdr:col>4</xdr:col>
      <xdr:colOff>181529</xdr:colOff>
      <xdr:row>162</xdr:row>
      <xdr:rowOff>181033</xdr:rowOff>
    </xdr:to>
    <xdr:pic>
      <xdr:nvPicPr>
        <xdr:cNvPr id="27" name="図 26">
          <a:extLst>
            <a:ext uri="{FF2B5EF4-FFF2-40B4-BE49-F238E27FC236}">
              <a16:creationId xmlns:a16="http://schemas.microsoft.com/office/drawing/2014/main" id="{75BD0CDB-9799-4CC9-8E08-1EB2CF1D7C36}"/>
            </a:ext>
          </a:extLst>
        </xdr:cNvPr>
        <xdr:cNvPicPr>
          <a:picLocks noChangeAspect="1"/>
        </xdr:cNvPicPr>
      </xdr:nvPicPr>
      <xdr:blipFill>
        <a:blip xmlns:r="http://schemas.openxmlformats.org/officeDocument/2006/relationships" r:embed="rId14"/>
        <a:stretch>
          <a:fillRect/>
        </a:stretch>
      </xdr:blipFill>
      <xdr:spPr>
        <a:xfrm>
          <a:off x="685800" y="39614475"/>
          <a:ext cx="3972479" cy="4191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2</xdr:row>
      <xdr:rowOff>57150</xdr:rowOff>
    </xdr:from>
    <xdr:to>
      <xdr:col>7</xdr:col>
      <xdr:colOff>258161</xdr:colOff>
      <xdr:row>9</xdr:row>
      <xdr:rowOff>209804</xdr:rowOff>
    </xdr:to>
    <xdr:grpSp>
      <xdr:nvGrpSpPr>
        <xdr:cNvPr id="2" name="グループ化 1">
          <a:extLst>
            <a:ext uri="{FF2B5EF4-FFF2-40B4-BE49-F238E27FC236}">
              <a16:creationId xmlns:a16="http://schemas.microsoft.com/office/drawing/2014/main" id="{A48C914F-DDCD-4BC5-BD63-3E6AE4104D11}"/>
            </a:ext>
          </a:extLst>
        </xdr:cNvPr>
        <xdr:cNvGrpSpPr/>
      </xdr:nvGrpSpPr>
      <xdr:grpSpPr>
        <a:xfrm>
          <a:off x="685800" y="600075"/>
          <a:ext cx="7068536" cy="1819529"/>
          <a:chOff x="685800" y="952500"/>
          <a:chExt cx="7068536" cy="1819529"/>
        </a:xfrm>
      </xdr:grpSpPr>
      <xdr:pic>
        <xdr:nvPicPr>
          <xdr:cNvPr id="3" name="図 2">
            <a:extLst>
              <a:ext uri="{FF2B5EF4-FFF2-40B4-BE49-F238E27FC236}">
                <a16:creationId xmlns:a16="http://schemas.microsoft.com/office/drawing/2014/main" id="{351715C8-9419-511C-A698-598884EEAEEA}"/>
              </a:ext>
            </a:extLst>
          </xdr:cNvPr>
          <xdr:cNvPicPr>
            <a:picLocks noChangeAspect="1"/>
          </xdr:cNvPicPr>
        </xdr:nvPicPr>
        <xdr:blipFill>
          <a:blip xmlns:r="http://schemas.openxmlformats.org/officeDocument/2006/relationships" r:embed="rId1"/>
          <a:stretch>
            <a:fillRect/>
          </a:stretch>
        </xdr:blipFill>
        <xdr:spPr>
          <a:xfrm>
            <a:off x="685800" y="952500"/>
            <a:ext cx="7068536" cy="1819529"/>
          </a:xfrm>
          <a:prstGeom prst="rect">
            <a:avLst/>
          </a:prstGeom>
        </xdr:spPr>
      </xdr:pic>
      <xdr:sp macro="" textlink="">
        <xdr:nvSpPr>
          <xdr:cNvPr id="4" name="正方形/長方形 3">
            <a:extLst>
              <a:ext uri="{FF2B5EF4-FFF2-40B4-BE49-F238E27FC236}">
                <a16:creationId xmlns:a16="http://schemas.microsoft.com/office/drawing/2014/main" id="{E644774A-CAF4-4464-4DFA-8326052E6D9E}"/>
              </a:ext>
            </a:extLst>
          </xdr:cNvPr>
          <xdr:cNvSpPr/>
        </xdr:nvSpPr>
        <xdr:spPr>
          <a:xfrm>
            <a:off x="2743200" y="1238250"/>
            <a:ext cx="4019550" cy="409575"/>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oneCellAnchor>
    <xdr:from>
      <xdr:col>1</xdr:col>
      <xdr:colOff>0</xdr:colOff>
      <xdr:row>33</xdr:row>
      <xdr:rowOff>0</xdr:rowOff>
    </xdr:from>
    <xdr:ext cx="1914792" cy="866896"/>
    <xdr:pic>
      <xdr:nvPicPr>
        <xdr:cNvPr id="5" name="図 4">
          <a:extLst>
            <a:ext uri="{FF2B5EF4-FFF2-40B4-BE49-F238E27FC236}">
              <a16:creationId xmlns:a16="http://schemas.microsoft.com/office/drawing/2014/main" id="{CC2D808B-C483-46C2-8974-30B04300CC96}"/>
            </a:ext>
          </a:extLst>
        </xdr:cNvPr>
        <xdr:cNvPicPr>
          <a:picLocks noChangeAspect="1"/>
        </xdr:cNvPicPr>
      </xdr:nvPicPr>
      <xdr:blipFill>
        <a:blip xmlns:r="http://schemas.openxmlformats.org/officeDocument/2006/relationships" r:embed="rId2"/>
        <a:stretch>
          <a:fillRect/>
        </a:stretch>
      </xdr:blipFill>
      <xdr:spPr>
        <a:xfrm>
          <a:off x="685800" y="7858125"/>
          <a:ext cx="1914792" cy="866896"/>
        </a:xfrm>
        <a:prstGeom prst="rect">
          <a:avLst/>
        </a:prstGeom>
      </xdr:spPr>
    </xdr:pic>
    <xdr:clientData/>
  </xdr:oneCellAnchor>
  <xdr:oneCellAnchor>
    <xdr:from>
      <xdr:col>1</xdr:col>
      <xdr:colOff>0</xdr:colOff>
      <xdr:row>45</xdr:row>
      <xdr:rowOff>57150</xdr:rowOff>
    </xdr:from>
    <xdr:ext cx="4277322" cy="1409897"/>
    <xdr:pic>
      <xdr:nvPicPr>
        <xdr:cNvPr id="6" name="図 5">
          <a:extLst>
            <a:ext uri="{FF2B5EF4-FFF2-40B4-BE49-F238E27FC236}">
              <a16:creationId xmlns:a16="http://schemas.microsoft.com/office/drawing/2014/main" id="{862B9B54-2EB1-46B6-9F3A-8C5B643ED137}"/>
            </a:ext>
          </a:extLst>
        </xdr:cNvPr>
        <xdr:cNvPicPr>
          <a:picLocks noChangeAspect="1"/>
        </xdr:cNvPicPr>
      </xdr:nvPicPr>
      <xdr:blipFill>
        <a:blip xmlns:r="http://schemas.openxmlformats.org/officeDocument/2006/relationships" r:embed="rId3"/>
        <a:stretch>
          <a:fillRect/>
        </a:stretch>
      </xdr:blipFill>
      <xdr:spPr>
        <a:xfrm>
          <a:off x="685800" y="10772775"/>
          <a:ext cx="4277322" cy="1409897"/>
        </a:xfrm>
        <a:prstGeom prst="rect">
          <a:avLst/>
        </a:prstGeom>
      </xdr:spPr>
    </xdr:pic>
    <xdr:clientData/>
  </xdr:oneCellAnchor>
  <xdr:oneCellAnchor>
    <xdr:from>
      <xdr:col>1</xdr:col>
      <xdr:colOff>0</xdr:colOff>
      <xdr:row>40</xdr:row>
      <xdr:rowOff>0</xdr:rowOff>
    </xdr:from>
    <xdr:ext cx="2810267" cy="971686"/>
    <xdr:pic>
      <xdr:nvPicPr>
        <xdr:cNvPr id="7" name="図 6">
          <a:extLst>
            <a:ext uri="{FF2B5EF4-FFF2-40B4-BE49-F238E27FC236}">
              <a16:creationId xmlns:a16="http://schemas.microsoft.com/office/drawing/2014/main" id="{36F67528-1DB6-4E8C-84F1-05592CCB4A25}"/>
            </a:ext>
          </a:extLst>
        </xdr:cNvPr>
        <xdr:cNvPicPr>
          <a:picLocks noChangeAspect="1"/>
        </xdr:cNvPicPr>
      </xdr:nvPicPr>
      <xdr:blipFill>
        <a:blip xmlns:r="http://schemas.openxmlformats.org/officeDocument/2006/relationships" r:embed="rId4"/>
        <a:stretch>
          <a:fillRect/>
        </a:stretch>
      </xdr:blipFill>
      <xdr:spPr>
        <a:xfrm>
          <a:off x="685800" y="9525000"/>
          <a:ext cx="2810267" cy="971686"/>
        </a:xfrm>
        <a:prstGeom prst="rect">
          <a:avLst/>
        </a:prstGeom>
      </xdr:spPr>
    </xdr:pic>
    <xdr:clientData/>
  </xdr:oneCellAnchor>
  <xdr:oneCellAnchor>
    <xdr:from>
      <xdr:col>1</xdr:col>
      <xdr:colOff>0</xdr:colOff>
      <xdr:row>53</xdr:row>
      <xdr:rowOff>0</xdr:rowOff>
    </xdr:from>
    <xdr:ext cx="2067213" cy="543001"/>
    <xdr:pic>
      <xdr:nvPicPr>
        <xdr:cNvPr id="8" name="図 7">
          <a:extLst>
            <a:ext uri="{FF2B5EF4-FFF2-40B4-BE49-F238E27FC236}">
              <a16:creationId xmlns:a16="http://schemas.microsoft.com/office/drawing/2014/main" id="{127D422D-C0B3-4DD0-B4DA-6F4EFA4644AB}"/>
            </a:ext>
          </a:extLst>
        </xdr:cNvPr>
        <xdr:cNvPicPr>
          <a:picLocks noChangeAspect="1"/>
        </xdr:cNvPicPr>
      </xdr:nvPicPr>
      <xdr:blipFill>
        <a:blip xmlns:r="http://schemas.openxmlformats.org/officeDocument/2006/relationships" r:embed="rId5"/>
        <a:stretch>
          <a:fillRect/>
        </a:stretch>
      </xdr:blipFill>
      <xdr:spPr>
        <a:xfrm>
          <a:off x="685800" y="12620625"/>
          <a:ext cx="2067213" cy="543001"/>
        </a:xfrm>
        <a:prstGeom prst="rect">
          <a:avLst/>
        </a:prstGeom>
      </xdr:spPr>
    </xdr:pic>
    <xdr:clientData/>
  </xdr:oneCellAnchor>
  <xdr:oneCellAnchor>
    <xdr:from>
      <xdr:col>1</xdr:col>
      <xdr:colOff>0</xdr:colOff>
      <xdr:row>56</xdr:row>
      <xdr:rowOff>0</xdr:rowOff>
    </xdr:from>
    <xdr:ext cx="8468907" cy="5268060"/>
    <xdr:pic>
      <xdr:nvPicPr>
        <xdr:cNvPr id="9" name="図 8">
          <a:extLst>
            <a:ext uri="{FF2B5EF4-FFF2-40B4-BE49-F238E27FC236}">
              <a16:creationId xmlns:a16="http://schemas.microsoft.com/office/drawing/2014/main" id="{EB01B220-9902-42A0-8151-FC490D887586}"/>
            </a:ext>
          </a:extLst>
        </xdr:cNvPr>
        <xdr:cNvPicPr>
          <a:picLocks noChangeAspect="1"/>
        </xdr:cNvPicPr>
      </xdr:nvPicPr>
      <xdr:blipFill>
        <a:blip xmlns:r="http://schemas.openxmlformats.org/officeDocument/2006/relationships" r:embed="rId6"/>
        <a:stretch>
          <a:fillRect/>
        </a:stretch>
      </xdr:blipFill>
      <xdr:spPr>
        <a:xfrm>
          <a:off x="685800" y="13335000"/>
          <a:ext cx="8468907" cy="5268060"/>
        </a:xfrm>
        <a:prstGeom prst="rect">
          <a:avLst/>
        </a:prstGeom>
      </xdr:spPr>
    </xdr:pic>
    <xdr:clientData/>
  </xdr:oneCellAnchor>
  <xdr:oneCellAnchor>
    <xdr:from>
      <xdr:col>1</xdr:col>
      <xdr:colOff>0</xdr:colOff>
      <xdr:row>79</xdr:row>
      <xdr:rowOff>0</xdr:rowOff>
    </xdr:from>
    <xdr:ext cx="1066949" cy="438212"/>
    <xdr:pic>
      <xdr:nvPicPr>
        <xdr:cNvPr id="10" name="図 9">
          <a:extLst>
            <a:ext uri="{FF2B5EF4-FFF2-40B4-BE49-F238E27FC236}">
              <a16:creationId xmlns:a16="http://schemas.microsoft.com/office/drawing/2014/main" id="{3F217C07-CB2E-4EE0-BAF7-3892BFF20DE5}"/>
            </a:ext>
          </a:extLst>
        </xdr:cNvPr>
        <xdr:cNvPicPr>
          <a:picLocks noChangeAspect="1"/>
        </xdr:cNvPicPr>
      </xdr:nvPicPr>
      <xdr:blipFill>
        <a:blip xmlns:r="http://schemas.openxmlformats.org/officeDocument/2006/relationships" r:embed="rId7"/>
        <a:stretch>
          <a:fillRect/>
        </a:stretch>
      </xdr:blipFill>
      <xdr:spPr>
        <a:xfrm>
          <a:off x="685800" y="18811875"/>
          <a:ext cx="1066949" cy="438212"/>
        </a:xfrm>
        <a:prstGeom prst="rect">
          <a:avLst/>
        </a:prstGeom>
      </xdr:spPr>
    </xdr:pic>
    <xdr:clientData/>
  </xdr:oneCellAnchor>
  <xdr:oneCellAnchor>
    <xdr:from>
      <xdr:col>1</xdr:col>
      <xdr:colOff>0</xdr:colOff>
      <xdr:row>25</xdr:row>
      <xdr:rowOff>57150</xdr:rowOff>
    </xdr:from>
    <xdr:ext cx="5611008" cy="952633"/>
    <xdr:pic>
      <xdr:nvPicPr>
        <xdr:cNvPr id="11" name="図 10">
          <a:extLst>
            <a:ext uri="{FF2B5EF4-FFF2-40B4-BE49-F238E27FC236}">
              <a16:creationId xmlns:a16="http://schemas.microsoft.com/office/drawing/2014/main" id="{6F18A005-C0EA-4EF7-979A-B4E9DEEEAB67}"/>
            </a:ext>
          </a:extLst>
        </xdr:cNvPr>
        <xdr:cNvPicPr>
          <a:picLocks noChangeAspect="1"/>
        </xdr:cNvPicPr>
      </xdr:nvPicPr>
      <xdr:blipFill>
        <a:blip xmlns:r="http://schemas.openxmlformats.org/officeDocument/2006/relationships" r:embed="rId8"/>
        <a:stretch>
          <a:fillRect/>
        </a:stretch>
      </xdr:blipFill>
      <xdr:spPr>
        <a:xfrm>
          <a:off x="685800" y="6010275"/>
          <a:ext cx="5611008" cy="952633"/>
        </a:xfrm>
        <a:prstGeom prst="rect">
          <a:avLst/>
        </a:prstGeom>
      </xdr:spPr>
    </xdr:pic>
    <xdr:clientData/>
  </xdr:oneCellAnchor>
  <xdr:oneCellAnchor>
    <xdr:from>
      <xdr:col>1</xdr:col>
      <xdr:colOff>0</xdr:colOff>
      <xdr:row>23</xdr:row>
      <xdr:rowOff>57150</xdr:rowOff>
    </xdr:from>
    <xdr:ext cx="5553850" cy="409632"/>
    <xdr:pic>
      <xdr:nvPicPr>
        <xdr:cNvPr id="12" name="図 11">
          <a:extLst>
            <a:ext uri="{FF2B5EF4-FFF2-40B4-BE49-F238E27FC236}">
              <a16:creationId xmlns:a16="http://schemas.microsoft.com/office/drawing/2014/main" id="{21808E32-7F9C-4B8E-BDB8-079BB3170354}"/>
            </a:ext>
          </a:extLst>
        </xdr:cNvPr>
        <xdr:cNvPicPr>
          <a:picLocks noChangeAspect="1"/>
        </xdr:cNvPicPr>
      </xdr:nvPicPr>
      <xdr:blipFill>
        <a:blip xmlns:r="http://schemas.openxmlformats.org/officeDocument/2006/relationships" r:embed="rId9"/>
        <a:stretch>
          <a:fillRect/>
        </a:stretch>
      </xdr:blipFill>
      <xdr:spPr>
        <a:xfrm>
          <a:off x="685800" y="5534025"/>
          <a:ext cx="5553850" cy="409632"/>
        </a:xfrm>
        <a:prstGeom prst="rect">
          <a:avLst/>
        </a:prstGeom>
      </xdr:spPr>
    </xdr:pic>
    <xdr:clientData/>
  </xdr:oneCellAnchor>
  <xdr:oneCellAnchor>
    <xdr:from>
      <xdr:col>1</xdr:col>
      <xdr:colOff>0</xdr:colOff>
      <xdr:row>82</xdr:row>
      <xdr:rowOff>0</xdr:rowOff>
    </xdr:from>
    <xdr:ext cx="6239746" cy="5087060"/>
    <xdr:pic>
      <xdr:nvPicPr>
        <xdr:cNvPr id="13" name="図 12">
          <a:extLst>
            <a:ext uri="{FF2B5EF4-FFF2-40B4-BE49-F238E27FC236}">
              <a16:creationId xmlns:a16="http://schemas.microsoft.com/office/drawing/2014/main" id="{B26C299D-39F4-4435-9B91-10BEA65643B9}"/>
            </a:ext>
          </a:extLst>
        </xdr:cNvPr>
        <xdr:cNvPicPr>
          <a:picLocks noChangeAspect="1"/>
        </xdr:cNvPicPr>
      </xdr:nvPicPr>
      <xdr:blipFill>
        <a:blip xmlns:r="http://schemas.openxmlformats.org/officeDocument/2006/relationships" r:embed="rId10"/>
        <a:stretch>
          <a:fillRect/>
        </a:stretch>
      </xdr:blipFill>
      <xdr:spPr>
        <a:xfrm>
          <a:off x="685800" y="19526250"/>
          <a:ext cx="6239746" cy="5087060"/>
        </a:xfrm>
        <a:prstGeom prst="rect">
          <a:avLst/>
        </a:prstGeom>
      </xdr:spPr>
    </xdr:pic>
    <xdr:clientData/>
  </xdr:oneCellAnchor>
  <xdr:oneCellAnchor>
    <xdr:from>
      <xdr:col>1</xdr:col>
      <xdr:colOff>0</xdr:colOff>
      <xdr:row>105</xdr:row>
      <xdr:rowOff>0</xdr:rowOff>
    </xdr:from>
    <xdr:ext cx="5430008" cy="1276528"/>
    <xdr:pic>
      <xdr:nvPicPr>
        <xdr:cNvPr id="14" name="図 13">
          <a:extLst>
            <a:ext uri="{FF2B5EF4-FFF2-40B4-BE49-F238E27FC236}">
              <a16:creationId xmlns:a16="http://schemas.microsoft.com/office/drawing/2014/main" id="{C4C5BAB5-EDE6-4763-9C52-A6E240F8DFB8}"/>
            </a:ext>
          </a:extLst>
        </xdr:cNvPr>
        <xdr:cNvPicPr>
          <a:picLocks noChangeAspect="1"/>
        </xdr:cNvPicPr>
      </xdr:nvPicPr>
      <xdr:blipFill>
        <a:blip xmlns:r="http://schemas.openxmlformats.org/officeDocument/2006/relationships" r:embed="rId11"/>
        <a:stretch>
          <a:fillRect/>
        </a:stretch>
      </xdr:blipFill>
      <xdr:spPr>
        <a:xfrm>
          <a:off x="685800" y="25003125"/>
          <a:ext cx="5430008" cy="1276528"/>
        </a:xfrm>
        <a:prstGeom prst="rect">
          <a:avLst/>
        </a:prstGeom>
      </xdr:spPr>
    </xdr:pic>
    <xdr:clientData/>
  </xdr:oneCellAnchor>
  <xdr:oneCellAnchor>
    <xdr:from>
      <xdr:col>1</xdr:col>
      <xdr:colOff>0</xdr:colOff>
      <xdr:row>112</xdr:row>
      <xdr:rowOff>0</xdr:rowOff>
    </xdr:from>
    <xdr:ext cx="828791" cy="336223"/>
    <xdr:pic>
      <xdr:nvPicPr>
        <xdr:cNvPr id="15" name="図 14">
          <a:extLst>
            <a:ext uri="{FF2B5EF4-FFF2-40B4-BE49-F238E27FC236}">
              <a16:creationId xmlns:a16="http://schemas.microsoft.com/office/drawing/2014/main" id="{E439A34E-6E4B-4B3B-8739-52068AF66E3D}"/>
            </a:ext>
          </a:extLst>
        </xdr:cNvPr>
        <xdr:cNvPicPr>
          <a:picLocks noChangeAspect="1"/>
        </xdr:cNvPicPr>
      </xdr:nvPicPr>
      <xdr:blipFill>
        <a:blip xmlns:r="http://schemas.openxmlformats.org/officeDocument/2006/relationships" r:embed="rId12"/>
        <a:stretch>
          <a:fillRect/>
        </a:stretch>
      </xdr:blipFill>
      <xdr:spPr>
        <a:xfrm>
          <a:off x="685800" y="26670000"/>
          <a:ext cx="828791" cy="336223"/>
        </a:xfrm>
        <a:prstGeom prst="rect">
          <a:avLst/>
        </a:prstGeom>
      </xdr:spPr>
    </xdr:pic>
    <xdr:clientData/>
  </xdr:oneCellAnchor>
  <xdr:oneCellAnchor>
    <xdr:from>
      <xdr:col>1</xdr:col>
      <xdr:colOff>0</xdr:colOff>
      <xdr:row>115</xdr:row>
      <xdr:rowOff>0</xdr:rowOff>
    </xdr:from>
    <xdr:ext cx="5512381" cy="751459"/>
    <xdr:pic>
      <xdr:nvPicPr>
        <xdr:cNvPr id="16" name="図 15">
          <a:extLst>
            <a:ext uri="{FF2B5EF4-FFF2-40B4-BE49-F238E27FC236}">
              <a16:creationId xmlns:a16="http://schemas.microsoft.com/office/drawing/2014/main" id="{39F72DE1-CF48-4839-AD7C-9A0571286C05}"/>
            </a:ext>
          </a:extLst>
        </xdr:cNvPr>
        <xdr:cNvPicPr>
          <a:picLocks noChangeAspect="1"/>
        </xdr:cNvPicPr>
      </xdr:nvPicPr>
      <xdr:blipFill>
        <a:blip xmlns:r="http://schemas.openxmlformats.org/officeDocument/2006/relationships" r:embed="rId13"/>
        <a:stretch>
          <a:fillRect/>
        </a:stretch>
      </xdr:blipFill>
      <xdr:spPr>
        <a:xfrm>
          <a:off x="685800" y="27384375"/>
          <a:ext cx="5512381" cy="751459"/>
        </a:xfrm>
        <a:prstGeom prst="rect">
          <a:avLst/>
        </a:prstGeom>
      </xdr:spPr>
    </xdr:pic>
    <xdr:clientData/>
  </xdr:oneCellAnchor>
  <xdr:oneCellAnchor>
    <xdr:from>
      <xdr:col>1</xdr:col>
      <xdr:colOff>0</xdr:colOff>
      <xdr:row>121</xdr:row>
      <xdr:rowOff>0</xdr:rowOff>
    </xdr:from>
    <xdr:ext cx="952633" cy="336224"/>
    <xdr:pic>
      <xdr:nvPicPr>
        <xdr:cNvPr id="17" name="図 16">
          <a:extLst>
            <a:ext uri="{FF2B5EF4-FFF2-40B4-BE49-F238E27FC236}">
              <a16:creationId xmlns:a16="http://schemas.microsoft.com/office/drawing/2014/main" id="{257A2869-1125-49CE-A66A-555A1D85DDF9}"/>
            </a:ext>
          </a:extLst>
        </xdr:cNvPr>
        <xdr:cNvPicPr>
          <a:picLocks noChangeAspect="1"/>
        </xdr:cNvPicPr>
      </xdr:nvPicPr>
      <xdr:blipFill>
        <a:blip xmlns:r="http://schemas.openxmlformats.org/officeDocument/2006/relationships" r:embed="rId14"/>
        <a:stretch>
          <a:fillRect/>
        </a:stretch>
      </xdr:blipFill>
      <xdr:spPr>
        <a:xfrm>
          <a:off x="685800" y="28813125"/>
          <a:ext cx="952633" cy="336224"/>
        </a:xfrm>
        <a:prstGeom prst="rect">
          <a:avLst/>
        </a:prstGeom>
      </xdr:spPr>
    </xdr:pic>
    <xdr:clientData/>
  </xdr:oneCellAnchor>
  <xdr:oneCellAnchor>
    <xdr:from>
      <xdr:col>1</xdr:col>
      <xdr:colOff>0</xdr:colOff>
      <xdr:row>124</xdr:row>
      <xdr:rowOff>0</xdr:rowOff>
    </xdr:from>
    <xdr:ext cx="5270862" cy="1290535"/>
    <xdr:pic>
      <xdr:nvPicPr>
        <xdr:cNvPr id="18" name="図 17">
          <a:extLst>
            <a:ext uri="{FF2B5EF4-FFF2-40B4-BE49-F238E27FC236}">
              <a16:creationId xmlns:a16="http://schemas.microsoft.com/office/drawing/2014/main" id="{06FFA344-E25F-49E6-ABBA-2738703A903E}"/>
            </a:ext>
          </a:extLst>
        </xdr:cNvPr>
        <xdr:cNvPicPr>
          <a:picLocks noChangeAspect="1"/>
        </xdr:cNvPicPr>
      </xdr:nvPicPr>
      <xdr:blipFill>
        <a:blip xmlns:r="http://schemas.openxmlformats.org/officeDocument/2006/relationships" r:embed="rId15"/>
        <a:stretch>
          <a:fillRect/>
        </a:stretch>
      </xdr:blipFill>
      <xdr:spPr>
        <a:xfrm>
          <a:off x="685800" y="29527500"/>
          <a:ext cx="5270862" cy="1290535"/>
        </a:xfrm>
        <a:prstGeom prst="rect">
          <a:avLst/>
        </a:prstGeom>
      </xdr:spPr>
    </xdr:pic>
    <xdr:clientData/>
  </xdr:oneCellAnchor>
  <xdr:oneCellAnchor>
    <xdr:from>
      <xdr:col>1</xdr:col>
      <xdr:colOff>0</xdr:colOff>
      <xdr:row>131</xdr:row>
      <xdr:rowOff>201705</xdr:rowOff>
    </xdr:from>
    <xdr:ext cx="828791" cy="339025"/>
    <xdr:pic>
      <xdr:nvPicPr>
        <xdr:cNvPr id="19" name="図 18">
          <a:extLst>
            <a:ext uri="{FF2B5EF4-FFF2-40B4-BE49-F238E27FC236}">
              <a16:creationId xmlns:a16="http://schemas.microsoft.com/office/drawing/2014/main" id="{8F9B359F-47DB-4918-987F-AB849339424F}"/>
            </a:ext>
          </a:extLst>
        </xdr:cNvPr>
        <xdr:cNvPicPr>
          <a:picLocks noChangeAspect="1"/>
        </xdr:cNvPicPr>
      </xdr:nvPicPr>
      <xdr:blipFill>
        <a:blip xmlns:r="http://schemas.openxmlformats.org/officeDocument/2006/relationships" r:embed="rId12"/>
        <a:stretch>
          <a:fillRect/>
        </a:stretch>
      </xdr:blipFill>
      <xdr:spPr>
        <a:xfrm>
          <a:off x="685800" y="31396080"/>
          <a:ext cx="828791" cy="339025"/>
        </a:xfrm>
        <a:prstGeom prst="rect">
          <a:avLst/>
        </a:prstGeom>
      </xdr:spPr>
    </xdr:pic>
    <xdr:clientData/>
  </xdr:oneCellAnchor>
  <xdr:oneCellAnchor>
    <xdr:from>
      <xdr:col>1</xdr:col>
      <xdr:colOff>0</xdr:colOff>
      <xdr:row>135</xdr:row>
      <xdr:rowOff>0</xdr:rowOff>
    </xdr:from>
    <xdr:ext cx="5118441" cy="662920"/>
    <xdr:pic>
      <xdr:nvPicPr>
        <xdr:cNvPr id="20" name="図 19">
          <a:extLst>
            <a:ext uri="{FF2B5EF4-FFF2-40B4-BE49-F238E27FC236}">
              <a16:creationId xmlns:a16="http://schemas.microsoft.com/office/drawing/2014/main" id="{33852D39-A70E-4965-AC76-15344C9E66A8}"/>
            </a:ext>
          </a:extLst>
        </xdr:cNvPr>
        <xdr:cNvPicPr>
          <a:picLocks noChangeAspect="1"/>
        </xdr:cNvPicPr>
      </xdr:nvPicPr>
      <xdr:blipFill>
        <a:blip xmlns:r="http://schemas.openxmlformats.org/officeDocument/2006/relationships" r:embed="rId16"/>
        <a:stretch>
          <a:fillRect/>
        </a:stretch>
      </xdr:blipFill>
      <xdr:spPr>
        <a:xfrm>
          <a:off x="685800" y="32146875"/>
          <a:ext cx="5118441" cy="662920"/>
        </a:xfrm>
        <a:prstGeom prst="rect">
          <a:avLst/>
        </a:prstGeom>
      </xdr:spPr>
    </xdr:pic>
    <xdr:clientData/>
  </xdr:oneCellAnchor>
  <xdr:oneCellAnchor>
    <xdr:from>
      <xdr:col>1</xdr:col>
      <xdr:colOff>0</xdr:colOff>
      <xdr:row>139</xdr:row>
      <xdr:rowOff>201706</xdr:rowOff>
    </xdr:from>
    <xdr:ext cx="2600688" cy="2498135"/>
    <xdr:pic>
      <xdr:nvPicPr>
        <xdr:cNvPr id="21" name="図 20">
          <a:extLst>
            <a:ext uri="{FF2B5EF4-FFF2-40B4-BE49-F238E27FC236}">
              <a16:creationId xmlns:a16="http://schemas.microsoft.com/office/drawing/2014/main" id="{0130883B-1471-4C60-A5AE-674CFF643EED}"/>
            </a:ext>
          </a:extLst>
        </xdr:cNvPr>
        <xdr:cNvPicPr>
          <a:picLocks noChangeAspect="1"/>
        </xdr:cNvPicPr>
      </xdr:nvPicPr>
      <xdr:blipFill>
        <a:blip xmlns:r="http://schemas.openxmlformats.org/officeDocument/2006/relationships" r:embed="rId17"/>
        <a:stretch>
          <a:fillRect/>
        </a:stretch>
      </xdr:blipFill>
      <xdr:spPr>
        <a:xfrm>
          <a:off x="685800" y="33301081"/>
          <a:ext cx="2600688" cy="2498135"/>
        </a:xfrm>
        <a:prstGeom prst="rect">
          <a:avLst/>
        </a:prstGeom>
      </xdr:spPr>
    </xdr:pic>
    <xdr:clientData/>
  </xdr:oneCellAnchor>
  <xdr:oneCellAnchor>
    <xdr:from>
      <xdr:col>1</xdr:col>
      <xdr:colOff>0</xdr:colOff>
      <xdr:row>152</xdr:row>
      <xdr:rowOff>0</xdr:rowOff>
    </xdr:from>
    <xdr:ext cx="8492439" cy="4914457"/>
    <xdr:pic>
      <xdr:nvPicPr>
        <xdr:cNvPr id="22" name="図 21">
          <a:extLst>
            <a:ext uri="{FF2B5EF4-FFF2-40B4-BE49-F238E27FC236}">
              <a16:creationId xmlns:a16="http://schemas.microsoft.com/office/drawing/2014/main" id="{D2CC1317-69BB-4EF4-9D84-0B9F426A16DB}"/>
            </a:ext>
          </a:extLst>
        </xdr:cNvPr>
        <xdr:cNvPicPr>
          <a:picLocks noChangeAspect="1"/>
        </xdr:cNvPicPr>
      </xdr:nvPicPr>
      <xdr:blipFill>
        <a:blip xmlns:r="http://schemas.openxmlformats.org/officeDocument/2006/relationships" r:embed="rId18"/>
        <a:stretch>
          <a:fillRect/>
        </a:stretch>
      </xdr:blipFill>
      <xdr:spPr>
        <a:xfrm>
          <a:off x="685800" y="36195000"/>
          <a:ext cx="8492439" cy="4914457"/>
        </a:xfrm>
        <a:prstGeom prst="rect">
          <a:avLst/>
        </a:prstGeom>
      </xdr:spPr>
    </xdr:pic>
    <xdr:clientData/>
  </xdr:oneCellAnchor>
  <xdr:oneCellAnchor>
    <xdr:from>
      <xdr:col>1</xdr:col>
      <xdr:colOff>0</xdr:colOff>
      <xdr:row>177</xdr:row>
      <xdr:rowOff>235323</xdr:rowOff>
    </xdr:from>
    <xdr:ext cx="2143424" cy="579984"/>
    <xdr:pic>
      <xdr:nvPicPr>
        <xdr:cNvPr id="23" name="図 22">
          <a:extLst>
            <a:ext uri="{FF2B5EF4-FFF2-40B4-BE49-F238E27FC236}">
              <a16:creationId xmlns:a16="http://schemas.microsoft.com/office/drawing/2014/main" id="{CF86FE93-4CDC-4E64-816D-AA4D23EE648A}"/>
            </a:ext>
          </a:extLst>
        </xdr:cNvPr>
        <xdr:cNvPicPr>
          <a:picLocks noChangeAspect="1"/>
        </xdr:cNvPicPr>
      </xdr:nvPicPr>
      <xdr:blipFill>
        <a:blip xmlns:r="http://schemas.openxmlformats.org/officeDocument/2006/relationships" r:embed="rId19"/>
        <a:stretch>
          <a:fillRect/>
        </a:stretch>
      </xdr:blipFill>
      <xdr:spPr>
        <a:xfrm>
          <a:off x="685800" y="42383448"/>
          <a:ext cx="2143424" cy="579984"/>
        </a:xfrm>
        <a:prstGeom prst="rect">
          <a:avLst/>
        </a:prstGeom>
      </xdr:spPr>
    </xdr:pic>
    <xdr:clientData/>
  </xdr:oneCellAnchor>
  <xdr:twoCellAnchor>
    <xdr:from>
      <xdr:col>1</xdr:col>
      <xdr:colOff>123264</xdr:colOff>
      <xdr:row>10</xdr:row>
      <xdr:rowOff>78441</xdr:rowOff>
    </xdr:from>
    <xdr:to>
      <xdr:col>1</xdr:col>
      <xdr:colOff>3362216</xdr:colOff>
      <xdr:row>15</xdr:row>
      <xdr:rowOff>78441</xdr:rowOff>
    </xdr:to>
    <xdr:grpSp>
      <xdr:nvGrpSpPr>
        <xdr:cNvPr id="24" name="グループ化 23">
          <a:extLst>
            <a:ext uri="{FF2B5EF4-FFF2-40B4-BE49-F238E27FC236}">
              <a16:creationId xmlns:a16="http://schemas.microsoft.com/office/drawing/2014/main" id="{EAE7B65B-CEB3-4A2A-AFBD-4174334F4936}"/>
            </a:ext>
          </a:extLst>
        </xdr:cNvPr>
        <xdr:cNvGrpSpPr/>
      </xdr:nvGrpSpPr>
      <xdr:grpSpPr>
        <a:xfrm>
          <a:off x="809064" y="2526366"/>
          <a:ext cx="3238952" cy="1190625"/>
          <a:chOff x="806823" y="2498912"/>
          <a:chExt cx="3238952" cy="1176617"/>
        </a:xfrm>
      </xdr:grpSpPr>
      <xdr:pic>
        <xdr:nvPicPr>
          <xdr:cNvPr id="25" name="図 24">
            <a:extLst>
              <a:ext uri="{FF2B5EF4-FFF2-40B4-BE49-F238E27FC236}">
                <a16:creationId xmlns:a16="http://schemas.microsoft.com/office/drawing/2014/main" id="{33B2DD54-000F-B804-DB15-1F7CF1E563D8}"/>
              </a:ext>
            </a:extLst>
          </xdr:cNvPr>
          <xdr:cNvPicPr>
            <a:picLocks noChangeAspect="1"/>
          </xdr:cNvPicPr>
        </xdr:nvPicPr>
        <xdr:blipFill>
          <a:blip xmlns:r="http://schemas.openxmlformats.org/officeDocument/2006/relationships" r:embed="rId20"/>
          <a:stretch>
            <a:fillRect/>
          </a:stretch>
        </xdr:blipFill>
        <xdr:spPr>
          <a:xfrm>
            <a:off x="806823" y="2498912"/>
            <a:ext cx="3238952" cy="1114581"/>
          </a:xfrm>
          <a:prstGeom prst="rect">
            <a:avLst/>
          </a:prstGeom>
        </xdr:spPr>
      </xdr:pic>
      <xdr:sp macro="" textlink="">
        <xdr:nvSpPr>
          <xdr:cNvPr id="26" name="正方形/長方形 25">
            <a:extLst>
              <a:ext uri="{FF2B5EF4-FFF2-40B4-BE49-F238E27FC236}">
                <a16:creationId xmlns:a16="http://schemas.microsoft.com/office/drawing/2014/main" id="{576EA903-F3B0-A0F2-FEA9-E3245E302459}"/>
              </a:ext>
            </a:extLst>
          </xdr:cNvPr>
          <xdr:cNvSpPr/>
        </xdr:nvSpPr>
        <xdr:spPr>
          <a:xfrm>
            <a:off x="1557618" y="3182471"/>
            <a:ext cx="784411" cy="493058"/>
          </a:xfrm>
          <a:prstGeom prst="rect">
            <a:avLst/>
          </a:prstGeom>
          <a:noFill/>
          <a:ln w="38100" cap="flat" cmpd="sng" algn="ctr">
            <a:solidFill>
              <a:srgbClr xmlns:mc="http://schemas.openxmlformats.org/markup-compatibility/2006" xmlns:a14="http://schemas.microsoft.com/office/drawing/2010/main" val="FF0000" mc:Ignorable="a14" a14:legacySpreadsheetColorIndex="10"/>
            </a:solidFill>
            <a:prstDash val="solid"/>
            <a:miter lim="800000"/>
          </a:ln>
          <a:effectLst/>
          <a:extLst>
            <a:ext uri="{909E8E84-426E-40DD-AFC4-6F175D3DCCD1}">
              <a14:hiddenFill xmlns:a14="http://schemas.microsoft.com/office/drawing/2010/main">
                <a:solidFill>
                  <a:schemeClr val="accent1"/>
                </a:solidFill>
              </a14:hiddenFill>
            </a:ext>
          </a:ex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0000"/>
              </a:solidFill>
              <a:latin typeface="ＭＳ 明朝" panose="02020609040205080304" pitchFamily="17" charset="-128"/>
              <a:ea typeface="ＭＳ 明朝" panose="02020609040205080304" pitchFamily="17" charset="-128"/>
            </a:endParaRPr>
          </a:p>
        </xdr:txBody>
      </xdr:sp>
    </xdr:grpSp>
    <xdr:clientData/>
  </xdr:twoCellAnchor>
  <xdr:twoCellAnchor>
    <xdr:from>
      <xdr:col>1</xdr:col>
      <xdr:colOff>0</xdr:colOff>
      <xdr:row>187</xdr:row>
      <xdr:rowOff>28574</xdr:rowOff>
    </xdr:from>
    <xdr:to>
      <xdr:col>16</xdr:col>
      <xdr:colOff>672996</xdr:colOff>
      <xdr:row>199</xdr:row>
      <xdr:rowOff>80732</xdr:rowOff>
    </xdr:to>
    <xdr:grpSp>
      <xdr:nvGrpSpPr>
        <xdr:cNvPr id="27" name="グループ化 26">
          <a:extLst>
            <a:ext uri="{FF2B5EF4-FFF2-40B4-BE49-F238E27FC236}">
              <a16:creationId xmlns:a16="http://schemas.microsoft.com/office/drawing/2014/main" id="{233AB85C-BAAA-4B55-9AC4-371B19A109E7}"/>
            </a:ext>
          </a:extLst>
        </xdr:cNvPr>
        <xdr:cNvGrpSpPr/>
      </xdr:nvGrpSpPr>
      <xdr:grpSpPr>
        <a:xfrm>
          <a:off x="685800" y="44862749"/>
          <a:ext cx="11388621" cy="2909658"/>
          <a:chOff x="685800" y="4076700"/>
          <a:chExt cx="11486464" cy="3602604"/>
        </a:xfrm>
      </xdr:grpSpPr>
      <xdr:pic>
        <xdr:nvPicPr>
          <xdr:cNvPr id="28" name="図 27">
            <a:extLst>
              <a:ext uri="{FF2B5EF4-FFF2-40B4-BE49-F238E27FC236}">
                <a16:creationId xmlns:a16="http://schemas.microsoft.com/office/drawing/2014/main" id="{8DFCF150-B38D-0D3C-0528-289B7ADE8755}"/>
              </a:ext>
            </a:extLst>
          </xdr:cNvPr>
          <xdr:cNvPicPr>
            <a:picLocks noChangeAspect="1"/>
          </xdr:cNvPicPr>
        </xdr:nvPicPr>
        <xdr:blipFill>
          <a:blip xmlns:r="http://schemas.openxmlformats.org/officeDocument/2006/relationships" r:embed="rId21"/>
          <a:stretch>
            <a:fillRect/>
          </a:stretch>
        </xdr:blipFill>
        <xdr:spPr>
          <a:xfrm>
            <a:off x="723900" y="5089858"/>
            <a:ext cx="7660927" cy="2589446"/>
          </a:xfrm>
          <a:prstGeom prst="rect">
            <a:avLst/>
          </a:prstGeom>
        </xdr:spPr>
      </xdr:pic>
      <xdr:pic>
        <xdr:nvPicPr>
          <xdr:cNvPr id="29" name="図 28">
            <a:extLst>
              <a:ext uri="{FF2B5EF4-FFF2-40B4-BE49-F238E27FC236}">
                <a16:creationId xmlns:a16="http://schemas.microsoft.com/office/drawing/2014/main" id="{3E0C6B7D-C09D-69DB-2889-FC310B3A2FDF}"/>
              </a:ext>
            </a:extLst>
          </xdr:cNvPr>
          <xdr:cNvPicPr>
            <a:picLocks noChangeAspect="1"/>
          </xdr:cNvPicPr>
        </xdr:nvPicPr>
        <xdr:blipFill>
          <a:blip xmlns:r="http://schemas.openxmlformats.org/officeDocument/2006/relationships" r:embed="rId22"/>
          <a:stretch>
            <a:fillRect/>
          </a:stretch>
        </xdr:blipFill>
        <xdr:spPr>
          <a:xfrm>
            <a:off x="685800" y="4076700"/>
            <a:ext cx="7670575" cy="1145562"/>
          </a:xfrm>
          <a:prstGeom prst="rect">
            <a:avLst/>
          </a:prstGeom>
        </xdr:spPr>
      </xdr:pic>
      <xdr:pic>
        <xdr:nvPicPr>
          <xdr:cNvPr id="30" name="図 29">
            <a:extLst>
              <a:ext uri="{FF2B5EF4-FFF2-40B4-BE49-F238E27FC236}">
                <a16:creationId xmlns:a16="http://schemas.microsoft.com/office/drawing/2014/main" id="{2B316612-316E-154E-70A9-BDF212AAB872}"/>
              </a:ext>
            </a:extLst>
          </xdr:cNvPr>
          <xdr:cNvPicPr>
            <a:picLocks noChangeAspect="1"/>
          </xdr:cNvPicPr>
        </xdr:nvPicPr>
        <xdr:blipFill>
          <a:blip xmlns:r="http://schemas.openxmlformats.org/officeDocument/2006/relationships" r:embed="rId23"/>
          <a:stretch>
            <a:fillRect/>
          </a:stretch>
        </xdr:blipFill>
        <xdr:spPr>
          <a:xfrm>
            <a:off x="8311275" y="5169567"/>
            <a:ext cx="3860989" cy="2492831"/>
          </a:xfrm>
          <a:prstGeom prst="rect">
            <a:avLst/>
          </a:prstGeom>
        </xdr:spPr>
      </xdr:pic>
    </xdr:grpSp>
    <xdr:clientData/>
  </xdr:twoCellAnchor>
  <xdr:oneCellAnchor>
    <xdr:from>
      <xdr:col>1</xdr:col>
      <xdr:colOff>0</xdr:colOff>
      <xdr:row>202</xdr:row>
      <xdr:rowOff>0</xdr:rowOff>
    </xdr:from>
    <xdr:ext cx="3172268" cy="1309589"/>
    <xdr:pic>
      <xdr:nvPicPr>
        <xdr:cNvPr id="31" name="図 30">
          <a:extLst>
            <a:ext uri="{FF2B5EF4-FFF2-40B4-BE49-F238E27FC236}">
              <a16:creationId xmlns:a16="http://schemas.microsoft.com/office/drawing/2014/main" id="{D0148994-F433-460F-9C25-29EE0BD12205}"/>
            </a:ext>
          </a:extLst>
        </xdr:cNvPr>
        <xdr:cNvPicPr>
          <a:picLocks noChangeAspect="1"/>
        </xdr:cNvPicPr>
      </xdr:nvPicPr>
      <xdr:blipFill>
        <a:blip xmlns:r="http://schemas.openxmlformats.org/officeDocument/2006/relationships" r:embed="rId24"/>
        <a:stretch>
          <a:fillRect/>
        </a:stretch>
      </xdr:blipFill>
      <xdr:spPr>
        <a:xfrm>
          <a:off x="685800" y="48101250"/>
          <a:ext cx="3172268" cy="1309589"/>
        </a:xfrm>
        <a:prstGeom prst="rect">
          <a:avLst/>
        </a:prstGeom>
      </xdr:spPr>
    </xdr:pic>
    <xdr:clientData/>
  </xdr:oneCellAnchor>
  <xdr:oneCellAnchor>
    <xdr:from>
      <xdr:col>1</xdr:col>
      <xdr:colOff>0</xdr:colOff>
      <xdr:row>211</xdr:row>
      <xdr:rowOff>22412</xdr:rowOff>
    </xdr:from>
    <xdr:ext cx="5280389" cy="1252430"/>
    <xdr:pic>
      <xdr:nvPicPr>
        <xdr:cNvPr id="32" name="図 31">
          <a:extLst>
            <a:ext uri="{FF2B5EF4-FFF2-40B4-BE49-F238E27FC236}">
              <a16:creationId xmlns:a16="http://schemas.microsoft.com/office/drawing/2014/main" id="{F4D97F0C-B617-40D6-8925-1FDFF3B0AFFB}"/>
            </a:ext>
          </a:extLst>
        </xdr:cNvPr>
        <xdr:cNvPicPr>
          <a:picLocks noChangeAspect="1"/>
        </xdr:cNvPicPr>
      </xdr:nvPicPr>
      <xdr:blipFill>
        <a:blip xmlns:r="http://schemas.openxmlformats.org/officeDocument/2006/relationships" r:embed="rId25"/>
        <a:stretch>
          <a:fillRect/>
        </a:stretch>
      </xdr:blipFill>
      <xdr:spPr>
        <a:xfrm>
          <a:off x="685800" y="50266787"/>
          <a:ext cx="5280389" cy="1252430"/>
        </a:xfrm>
        <a:prstGeom prst="rect">
          <a:avLst/>
        </a:prstGeom>
      </xdr:spPr>
    </xdr:pic>
    <xdr:clientData/>
  </xdr:oneCellAnchor>
  <xdr:oneCellAnchor>
    <xdr:from>
      <xdr:col>1</xdr:col>
      <xdr:colOff>0</xdr:colOff>
      <xdr:row>217</xdr:row>
      <xdr:rowOff>168088</xdr:rowOff>
    </xdr:from>
    <xdr:ext cx="6109738" cy="780038"/>
    <xdr:pic>
      <xdr:nvPicPr>
        <xdr:cNvPr id="33" name="図 32">
          <a:extLst>
            <a:ext uri="{FF2B5EF4-FFF2-40B4-BE49-F238E27FC236}">
              <a16:creationId xmlns:a16="http://schemas.microsoft.com/office/drawing/2014/main" id="{E0C70FCC-74E7-451F-9D4D-CB0A1D1DCE84}"/>
            </a:ext>
          </a:extLst>
        </xdr:cNvPr>
        <xdr:cNvPicPr>
          <a:picLocks noChangeAspect="1"/>
        </xdr:cNvPicPr>
      </xdr:nvPicPr>
      <xdr:blipFill>
        <a:blip xmlns:r="http://schemas.openxmlformats.org/officeDocument/2006/relationships" r:embed="rId26"/>
        <a:stretch>
          <a:fillRect/>
        </a:stretch>
      </xdr:blipFill>
      <xdr:spPr>
        <a:xfrm>
          <a:off x="685800" y="51841213"/>
          <a:ext cx="6109738" cy="780038"/>
        </a:xfrm>
        <a:prstGeom prst="rect">
          <a:avLst/>
        </a:prstGeom>
      </xdr:spPr>
    </xdr:pic>
    <xdr:clientData/>
  </xdr:oneCellAnchor>
  <xdr:oneCellAnchor>
    <xdr:from>
      <xdr:col>1</xdr:col>
      <xdr:colOff>0</xdr:colOff>
      <xdr:row>223</xdr:row>
      <xdr:rowOff>0</xdr:rowOff>
    </xdr:from>
    <xdr:ext cx="7107199" cy="1338168"/>
    <xdr:pic>
      <xdr:nvPicPr>
        <xdr:cNvPr id="34" name="図 33">
          <a:extLst>
            <a:ext uri="{FF2B5EF4-FFF2-40B4-BE49-F238E27FC236}">
              <a16:creationId xmlns:a16="http://schemas.microsoft.com/office/drawing/2014/main" id="{7FA0743C-AF55-4F4E-8BCB-00534E2086CF}"/>
            </a:ext>
          </a:extLst>
        </xdr:cNvPr>
        <xdr:cNvPicPr>
          <a:picLocks noChangeAspect="1"/>
        </xdr:cNvPicPr>
      </xdr:nvPicPr>
      <xdr:blipFill>
        <a:blip xmlns:r="http://schemas.openxmlformats.org/officeDocument/2006/relationships" r:embed="rId27"/>
        <a:stretch>
          <a:fillRect/>
        </a:stretch>
      </xdr:blipFill>
      <xdr:spPr>
        <a:xfrm>
          <a:off x="685800" y="53101875"/>
          <a:ext cx="7107199" cy="1338168"/>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1</xdr:row>
      <xdr:rowOff>0</xdr:rowOff>
    </xdr:from>
    <xdr:ext cx="5934903" cy="714475"/>
    <xdr:pic>
      <xdr:nvPicPr>
        <xdr:cNvPr id="2" name="図 1">
          <a:extLst>
            <a:ext uri="{FF2B5EF4-FFF2-40B4-BE49-F238E27FC236}">
              <a16:creationId xmlns:a16="http://schemas.microsoft.com/office/drawing/2014/main" id="{25831ADA-1722-42DF-A598-5B0D554522E1}"/>
            </a:ext>
          </a:extLst>
        </xdr:cNvPr>
        <xdr:cNvPicPr>
          <a:picLocks noChangeAspect="1"/>
        </xdr:cNvPicPr>
      </xdr:nvPicPr>
      <xdr:blipFill>
        <a:blip xmlns:r="http://schemas.openxmlformats.org/officeDocument/2006/relationships" r:embed="rId1"/>
        <a:stretch>
          <a:fillRect/>
        </a:stretch>
      </xdr:blipFill>
      <xdr:spPr>
        <a:xfrm>
          <a:off x="685800" y="238125"/>
          <a:ext cx="5934903" cy="714475"/>
        </a:xfrm>
        <a:prstGeom prst="rect">
          <a:avLst/>
        </a:prstGeom>
      </xdr:spPr>
    </xdr:pic>
    <xdr:clientData/>
  </xdr:oneCellAnchor>
  <xdr:oneCellAnchor>
    <xdr:from>
      <xdr:col>1</xdr:col>
      <xdr:colOff>0</xdr:colOff>
      <xdr:row>7</xdr:row>
      <xdr:rowOff>0</xdr:rowOff>
    </xdr:from>
    <xdr:ext cx="4782217" cy="1286054"/>
    <xdr:pic>
      <xdr:nvPicPr>
        <xdr:cNvPr id="3" name="図 2">
          <a:extLst>
            <a:ext uri="{FF2B5EF4-FFF2-40B4-BE49-F238E27FC236}">
              <a16:creationId xmlns:a16="http://schemas.microsoft.com/office/drawing/2014/main" id="{05183B86-0833-4A8C-BE8B-9D636D1E6CA1}"/>
            </a:ext>
          </a:extLst>
        </xdr:cNvPr>
        <xdr:cNvPicPr>
          <a:picLocks noChangeAspect="1"/>
        </xdr:cNvPicPr>
      </xdr:nvPicPr>
      <xdr:blipFill>
        <a:blip xmlns:r="http://schemas.openxmlformats.org/officeDocument/2006/relationships" r:embed="rId2"/>
        <a:stretch>
          <a:fillRect/>
        </a:stretch>
      </xdr:blipFill>
      <xdr:spPr>
        <a:xfrm>
          <a:off x="685800" y="1666875"/>
          <a:ext cx="4782217" cy="1286054"/>
        </a:xfrm>
        <a:prstGeom prst="rect">
          <a:avLst/>
        </a:prstGeom>
      </xdr:spPr>
    </xdr:pic>
    <xdr:clientData/>
  </xdr:oneCellAnchor>
  <xdr:oneCellAnchor>
    <xdr:from>
      <xdr:col>1</xdr:col>
      <xdr:colOff>0</xdr:colOff>
      <xdr:row>21</xdr:row>
      <xdr:rowOff>0</xdr:rowOff>
    </xdr:from>
    <xdr:ext cx="6535062" cy="5582429"/>
    <xdr:pic>
      <xdr:nvPicPr>
        <xdr:cNvPr id="4" name="図 3">
          <a:extLst>
            <a:ext uri="{FF2B5EF4-FFF2-40B4-BE49-F238E27FC236}">
              <a16:creationId xmlns:a16="http://schemas.microsoft.com/office/drawing/2014/main" id="{B79F4BAA-2DBE-4F6E-8FE5-A4F94283D826}"/>
            </a:ext>
          </a:extLst>
        </xdr:cNvPr>
        <xdr:cNvPicPr>
          <a:picLocks noChangeAspect="1"/>
        </xdr:cNvPicPr>
      </xdr:nvPicPr>
      <xdr:blipFill>
        <a:blip xmlns:r="http://schemas.openxmlformats.org/officeDocument/2006/relationships" r:embed="rId3"/>
        <a:stretch>
          <a:fillRect/>
        </a:stretch>
      </xdr:blipFill>
      <xdr:spPr>
        <a:xfrm>
          <a:off x="685800" y="5000625"/>
          <a:ext cx="6535062" cy="5582429"/>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0</xdr:col>
      <xdr:colOff>202611</xdr:colOff>
      <xdr:row>4</xdr:row>
      <xdr:rowOff>143114</xdr:rowOff>
    </xdr:from>
    <xdr:to>
      <xdr:col>14</xdr:col>
      <xdr:colOff>467937</xdr:colOff>
      <xdr:row>17</xdr:row>
      <xdr:rowOff>108645</xdr:rowOff>
    </xdr:to>
    <xdr:grpSp>
      <xdr:nvGrpSpPr>
        <xdr:cNvPr id="5" name="グループ化 4">
          <a:extLst>
            <a:ext uri="{FF2B5EF4-FFF2-40B4-BE49-F238E27FC236}">
              <a16:creationId xmlns:a16="http://schemas.microsoft.com/office/drawing/2014/main" id="{F37DE82A-F83A-7FAB-B0E9-3ACD9431DBE9}"/>
            </a:ext>
          </a:extLst>
        </xdr:cNvPr>
        <xdr:cNvGrpSpPr/>
      </xdr:nvGrpSpPr>
      <xdr:grpSpPr>
        <a:xfrm>
          <a:off x="202611" y="1162289"/>
          <a:ext cx="10295151" cy="3061156"/>
          <a:chOff x="529182" y="4677014"/>
          <a:chExt cx="10263855" cy="3008089"/>
        </a:xfrm>
      </xdr:grpSpPr>
      <xdr:pic>
        <xdr:nvPicPr>
          <xdr:cNvPr id="3" name="図 2">
            <a:extLst>
              <a:ext uri="{FF2B5EF4-FFF2-40B4-BE49-F238E27FC236}">
                <a16:creationId xmlns:a16="http://schemas.microsoft.com/office/drawing/2014/main" id="{5547B46B-22B9-B67E-BFC9-69C8869B3157}"/>
              </a:ext>
            </a:extLst>
          </xdr:cNvPr>
          <xdr:cNvPicPr>
            <a:picLocks noChangeAspect="1"/>
          </xdr:cNvPicPr>
        </xdr:nvPicPr>
        <xdr:blipFill>
          <a:blip xmlns:r="http://schemas.openxmlformats.org/officeDocument/2006/relationships" r:embed="rId1"/>
          <a:stretch>
            <a:fillRect/>
          </a:stretch>
        </xdr:blipFill>
        <xdr:spPr>
          <a:xfrm>
            <a:off x="5636144" y="4684534"/>
            <a:ext cx="5156893" cy="3000569"/>
          </a:xfrm>
          <a:prstGeom prst="rect">
            <a:avLst/>
          </a:prstGeom>
        </xdr:spPr>
      </xdr:pic>
      <xdr:pic>
        <xdr:nvPicPr>
          <xdr:cNvPr id="4" name="図 3">
            <a:extLst>
              <a:ext uri="{FF2B5EF4-FFF2-40B4-BE49-F238E27FC236}">
                <a16:creationId xmlns:a16="http://schemas.microsoft.com/office/drawing/2014/main" id="{1DF333AA-3A6A-7CD3-D305-C3BDE1F890A4}"/>
              </a:ext>
            </a:extLst>
          </xdr:cNvPr>
          <xdr:cNvPicPr>
            <a:picLocks noChangeAspect="1"/>
          </xdr:cNvPicPr>
        </xdr:nvPicPr>
        <xdr:blipFill>
          <a:blip xmlns:r="http://schemas.openxmlformats.org/officeDocument/2006/relationships" r:embed="rId2"/>
          <a:stretch>
            <a:fillRect/>
          </a:stretch>
        </xdr:blipFill>
        <xdr:spPr>
          <a:xfrm>
            <a:off x="529182" y="4677014"/>
            <a:ext cx="5124628" cy="2995192"/>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6</xdr:row>
      <xdr:rowOff>0</xdr:rowOff>
    </xdr:from>
    <xdr:to>
      <xdr:col>3</xdr:col>
      <xdr:colOff>267486</xdr:colOff>
      <xdr:row>21</xdr:row>
      <xdr:rowOff>95421</xdr:rowOff>
    </xdr:to>
    <xdr:grpSp>
      <xdr:nvGrpSpPr>
        <xdr:cNvPr id="2" name="グループ化 1">
          <a:extLst>
            <a:ext uri="{FF2B5EF4-FFF2-40B4-BE49-F238E27FC236}">
              <a16:creationId xmlns:a16="http://schemas.microsoft.com/office/drawing/2014/main" id="{0D9857EC-6CFF-4918-ADE2-EA6A63FD52D4}"/>
            </a:ext>
          </a:extLst>
        </xdr:cNvPr>
        <xdr:cNvGrpSpPr/>
      </xdr:nvGrpSpPr>
      <xdr:grpSpPr>
        <a:xfrm>
          <a:off x="685800" y="1495425"/>
          <a:ext cx="5630061" cy="3667296"/>
          <a:chOff x="685800" y="1428750"/>
          <a:chExt cx="5630061" cy="3667296"/>
        </a:xfrm>
      </xdr:grpSpPr>
      <xdr:grpSp>
        <xdr:nvGrpSpPr>
          <xdr:cNvPr id="3" name="グループ化 2">
            <a:extLst>
              <a:ext uri="{FF2B5EF4-FFF2-40B4-BE49-F238E27FC236}">
                <a16:creationId xmlns:a16="http://schemas.microsoft.com/office/drawing/2014/main" id="{905C67DB-E6A0-B06A-0ACC-30E4147EF582}"/>
              </a:ext>
            </a:extLst>
          </xdr:cNvPr>
          <xdr:cNvGrpSpPr/>
        </xdr:nvGrpSpPr>
        <xdr:grpSpPr>
          <a:xfrm>
            <a:off x="685800" y="2000250"/>
            <a:ext cx="5630061" cy="3095796"/>
            <a:chOff x="685800" y="2000250"/>
            <a:chExt cx="5630061" cy="3095796"/>
          </a:xfrm>
        </xdr:grpSpPr>
        <xdr:grpSp>
          <xdr:nvGrpSpPr>
            <xdr:cNvPr id="5" name="グループ化 4">
              <a:extLst>
                <a:ext uri="{FF2B5EF4-FFF2-40B4-BE49-F238E27FC236}">
                  <a16:creationId xmlns:a16="http://schemas.microsoft.com/office/drawing/2014/main" id="{8A53B2BB-96FE-99BD-5EBD-FB6DAB673333}"/>
                </a:ext>
              </a:extLst>
            </xdr:cNvPr>
            <xdr:cNvGrpSpPr/>
          </xdr:nvGrpSpPr>
          <xdr:grpSpPr>
            <a:xfrm>
              <a:off x="685800" y="2381250"/>
              <a:ext cx="5630061" cy="2714796"/>
              <a:chOff x="685800" y="2381250"/>
              <a:chExt cx="5630061" cy="2714796"/>
            </a:xfrm>
          </xdr:grpSpPr>
          <xdr:pic>
            <xdr:nvPicPr>
              <xdr:cNvPr id="7" name="図 6">
                <a:extLst>
                  <a:ext uri="{FF2B5EF4-FFF2-40B4-BE49-F238E27FC236}">
                    <a16:creationId xmlns:a16="http://schemas.microsoft.com/office/drawing/2014/main" id="{7E4AC3A5-5C75-B323-553A-6C2F904A9472}"/>
                  </a:ext>
                </a:extLst>
              </xdr:cNvPr>
              <xdr:cNvPicPr>
                <a:picLocks noChangeAspect="1"/>
              </xdr:cNvPicPr>
            </xdr:nvPicPr>
            <xdr:blipFill>
              <a:blip xmlns:r="http://schemas.openxmlformats.org/officeDocument/2006/relationships" r:embed="rId1"/>
              <a:stretch>
                <a:fillRect/>
              </a:stretch>
            </xdr:blipFill>
            <xdr:spPr>
              <a:xfrm>
                <a:off x="695325" y="3867150"/>
                <a:ext cx="5591955" cy="1228896"/>
              </a:xfrm>
              <a:prstGeom prst="rect">
                <a:avLst/>
              </a:prstGeom>
            </xdr:spPr>
          </xdr:pic>
          <xdr:pic>
            <xdr:nvPicPr>
              <xdr:cNvPr id="8" name="図 7">
                <a:extLst>
                  <a:ext uri="{FF2B5EF4-FFF2-40B4-BE49-F238E27FC236}">
                    <a16:creationId xmlns:a16="http://schemas.microsoft.com/office/drawing/2014/main" id="{A5857736-F49F-AF5B-092B-76682D614CFD}"/>
                  </a:ext>
                </a:extLst>
              </xdr:cNvPr>
              <xdr:cNvPicPr>
                <a:picLocks noChangeAspect="1"/>
              </xdr:cNvPicPr>
            </xdr:nvPicPr>
            <xdr:blipFill>
              <a:blip xmlns:r="http://schemas.openxmlformats.org/officeDocument/2006/relationships" r:embed="rId2"/>
              <a:stretch>
                <a:fillRect/>
              </a:stretch>
            </xdr:blipFill>
            <xdr:spPr>
              <a:xfrm>
                <a:off x="685800" y="2381250"/>
                <a:ext cx="5630061" cy="1962424"/>
              </a:xfrm>
              <a:prstGeom prst="rect">
                <a:avLst/>
              </a:prstGeom>
            </xdr:spPr>
          </xdr:pic>
        </xdr:grpSp>
        <xdr:pic>
          <xdr:nvPicPr>
            <xdr:cNvPr id="6" name="図 5">
              <a:extLst>
                <a:ext uri="{FF2B5EF4-FFF2-40B4-BE49-F238E27FC236}">
                  <a16:creationId xmlns:a16="http://schemas.microsoft.com/office/drawing/2014/main" id="{ABA84A26-0261-F880-DC36-D7F93FAA7455}"/>
                </a:ext>
              </a:extLst>
            </xdr:cNvPr>
            <xdr:cNvPicPr>
              <a:picLocks noChangeAspect="1"/>
            </xdr:cNvPicPr>
          </xdr:nvPicPr>
          <xdr:blipFill>
            <a:blip xmlns:r="http://schemas.openxmlformats.org/officeDocument/2006/relationships" r:embed="rId3"/>
            <a:stretch>
              <a:fillRect/>
            </a:stretch>
          </xdr:blipFill>
          <xdr:spPr>
            <a:xfrm>
              <a:off x="695325" y="2000250"/>
              <a:ext cx="5582429" cy="409632"/>
            </a:xfrm>
            <a:prstGeom prst="rect">
              <a:avLst/>
            </a:prstGeom>
          </xdr:spPr>
        </xdr:pic>
      </xdr:grpSp>
      <xdr:pic>
        <xdr:nvPicPr>
          <xdr:cNvPr id="4" name="図 3">
            <a:extLst>
              <a:ext uri="{FF2B5EF4-FFF2-40B4-BE49-F238E27FC236}">
                <a16:creationId xmlns:a16="http://schemas.microsoft.com/office/drawing/2014/main" id="{B8E86015-97C0-B70E-B123-52FF1357A5AE}"/>
              </a:ext>
            </a:extLst>
          </xdr:cNvPr>
          <xdr:cNvPicPr>
            <a:picLocks noChangeAspect="1"/>
          </xdr:cNvPicPr>
        </xdr:nvPicPr>
        <xdr:blipFill>
          <a:blip xmlns:r="http://schemas.openxmlformats.org/officeDocument/2006/relationships" r:embed="rId4"/>
          <a:stretch>
            <a:fillRect/>
          </a:stretch>
        </xdr:blipFill>
        <xdr:spPr>
          <a:xfrm>
            <a:off x="685800" y="1428750"/>
            <a:ext cx="5439534" cy="495369"/>
          </a:xfrm>
          <a:prstGeom prst="rect">
            <a:avLst/>
          </a:prstGeom>
        </xdr:spPr>
      </xdr:pic>
    </xdr:grpSp>
    <xdr:clientData/>
  </xdr:twoCellAnchor>
  <xdr:oneCellAnchor>
    <xdr:from>
      <xdr:col>1</xdr:col>
      <xdr:colOff>0</xdr:colOff>
      <xdr:row>23</xdr:row>
      <xdr:rowOff>0</xdr:rowOff>
    </xdr:from>
    <xdr:ext cx="4950940" cy="3527585"/>
    <xdr:pic>
      <xdr:nvPicPr>
        <xdr:cNvPr id="9" name="図 8">
          <a:extLst>
            <a:ext uri="{FF2B5EF4-FFF2-40B4-BE49-F238E27FC236}">
              <a16:creationId xmlns:a16="http://schemas.microsoft.com/office/drawing/2014/main" id="{0CDA5EAC-D7CB-442F-8290-2B2D48DC1D48}"/>
            </a:ext>
          </a:extLst>
        </xdr:cNvPr>
        <xdr:cNvPicPr>
          <a:picLocks noChangeAspect="1"/>
        </xdr:cNvPicPr>
      </xdr:nvPicPr>
      <xdr:blipFill>
        <a:blip xmlns:r="http://schemas.openxmlformats.org/officeDocument/2006/relationships" r:embed="rId5"/>
        <a:stretch>
          <a:fillRect/>
        </a:stretch>
      </xdr:blipFill>
      <xdr:spPr>
        <a:xfrm>
          <a:off x="685800" y="5476875"/>
          <a:ext cx="4950940" cy="3527585"/>
        </a:xfrm>
        <a:prstGeom prst="rect">
          <a:avLst/>
        </a:prstGeom>
      </xdr:spPr>
    </xdr:pic>
    <xdr:clientData/>
  </xdr:oneCellAnchor>
  <xdr:oneCellAnchor>
    <xdr:from>
      <xdr:col>1</xdr:col>
      <xdr:colOff>0</xdr:colOff>
      <xdr:row>42</xdr:row>
      <xdr:rowOff>0</xdr:rowOff>
    </xdr:from>
    <xdr:ext cx="857370" cy="470713"/>
    <xdr:pic>
      <xdr:nvPicPr>
        <xdr:cNvPr id="10" name="図 9">
          <a:extLst>
            <a:ext uri="{FF2B5EF4-FFF2-40B4-BE49-F238E27FC236}">
              <a16:creationId xmlns:a16="http://schemas.microsoft.com/office/drawing/2014/main" id="{93387098-2404-456C-9CC9-AEEBEC6D6E0D}"/>
            </a:ext>
          </a:extLst>
        </xdr:cNvPr>
        <xdr:cNvPicPr>
          <a:picLocks noChangeAspect="1"/>
        </xdr:cNvPicPr>
      </xdr:nvPicPr>
      <xdr:blipFill>
        <a:blip xmlns:r="http://schemas.openxmlformats.org/officeDocument/2006/relationships" r:embed="rId6"/>
        <a:stretch>
          <a:fillRect/>
        </a:stretch>
      </xdr:blipFill>
      <xdr:spPr>
        <a:xfrm>
          <a:off x="685800" y="10001250"/>
          <a:ext cx="857370" cy="470713"/>
        </a:xfrm>
        <a:prstGeom prst="rect">
          <a:avLst/>
        </a:prstGeom>
      </xdr:spPr>
    </xdr:pic>
    <xdr:clientData/>
  </xdr:oneCellAnchor>
  <xdr:oneCellAnchor>
    <xdr:from>
      <xdr:col>1</xdr:col>
      <xdr:colOff>0</xdr:colOff>
      <xdr:row>50</xdr:row>
      <xdr:rowOff>199687</xdr:rowOff>
    </xdr:from>
    <xdr:ext cx="8039105" cy="2388872"/>
    <xdr:pic>
      <xdr:nvPicPr>
        <xdr:cNvPr id="11" name="図 10">
          <a:extLst>
            <a:ext uri="{FF2B5EF4-FFF2-40B4-BE49-F238E27FC236}">
              <a16:creationId xmlns:a16="http://schemas.microsoft.com/office/drawing/2014/main" id="{F26B9B96-ECD3-4157-AF90-E60ED8B5F402}"/>
            </a:ext>
          </a:extLst>
        </xdr:cNvPr>
        <xdr:cNvPicPr>
          <a:picLocks noChangeAspect="1"/>
        </xdr:cNvPicPr>
      </xdr:nvPicPr>
      <xdr:blipFill>
        <a:blip xmlns:r="http://schemas.openxmlformats.org/officeDocument/2006/relationships" r:embed="rId7"/>
        <a:stretch>
          <a:fillRect/>
        </a:stretch>
      </xdr:blipFill>
      <xdr:spPr>
        <a:xfrm>
          <a:off x="685800" y="12105937"/>
          <a:ext cx="8039105" cy="2388872"/>
        </a:xfrm>
        <a:prstGeom prst="rect">
          <a:avLst/>
        </a:prstGeom>
      </xdr:spPr>
    </xdr:pic>
    <xdr:clientData/>
  </xdr:oneCellAnchor>
  <xdr:oneCellAnchor>
    <xdr:from>
      <xdr:col>1</xdr:col>
      <xdr:colOff>0</xdr:colOff>
      <xdr:row>46</xdr:row>
      <xdr:rowOff>104651</xdr:rowOff>
    </xdr:from>
    <xdr:ext cx="3858163" cy="874743"/>
    <xdr:pic>
      <xdr:nvPicPr>
        <xdr:cNvPr id="12" name="図 11">
          <a:extLst>
            <a:ext uri="{FF2B5EF4-FFF2-40B4-BE49-F238E27FC236}">
              <a16:creationId xmlns:a16="http://schemas.microsoft.com/office/drawing/2014/main" id="{1C82DA37-11AE-42FE-8BCD-420F5D747AB4}"/>
            </a:ext>
          </a:extLst>
        </xdr:cNvPr>
        <xdr:cNvPicPr>
          <a:picLocks noChangeAspect="1"/>
        </xdr:cNvPicPr>
      </xdr:nvPicPr>
      <xdr:blipFill>
        <a:blip xmlns:r="http://schemas.openxmlformats.org/officeDocument/2006/relationships" r:embed="rId8"/>
        <a:stretch>
          <a:fillRect/>
        </a:stretch>
      </xdr:blipFill>
      <xdr:spPr>
        <a:xfrm>
          <a:off x="685800" y="11058401"/>
          <a:ext cx="3858163" cy="874743"/>
        </a:xfrm>
        <a:prstGeom prst="rect">
          <a:avLst/>
        </a:prstGeom>
      </xdr:spPr>
    </xdr:pic>
    <xdr:clientData/>
  </xdr:oneCellAnchor>
  <xdr:oneCellAnchor>
    <xdr:from>
      <xdr:col>1</xdr:col>
      <xdr:colOff>0</xdr:colOff>
      <xdr:row>62</xdr:row>
      <xdr:rowOff>0</xdr:rowOff>
    </xdr:from>
    <xdr:ext cx="971686" cy="387779"/>
    <xdr:pic>
      <xdr:nvPicPr>
        <xdr:cNvPr id="13" name="図 12">
          <a:extLst>
            <a:ext uri="{FF2B5EF4-FFF2-40B4-BE49-F238E27FC236}">
              <a16:creationId xmlns:a16="http://schemas.microsoft.com/office/drawing/2014/main" id="{7EE1D659-CEA0-41AA-B22F-EB3399B4EAFC}"/>
            </a:ext>
          </a:extLst>
        </xdr:cNvPr>
        <xdr:cNvPicPr>
          <a:picLocks noChangeAspect="1"/>
        </xdr:cNvPicPr>
      </xdr:nvPicPr>
      <xdr:blipFill>
        <a:blip xmlns:r="http://schemas.openxmlformats.org/officeDocument/2006/relationships" r:embed="rId9"/>
        <a:stretch>
          <a:fillRect/>
        </a:stretch>
      </xdr:blipFill>
      <xdr:spPr>
        <a:xfrm>
          <a:off x="685800" y="14763750"/>
          <a:ext cx="971686" cy="387779"/>
        </a:xfrm>
        <a:prstGeom prst="rect">
          <a:avLst/>
        </a:prstGeom>
      </xdr:spPr>
    </xdr:pic>
    <xdr:clientData/>
  </xdr:oneCellAnchor>
  <xdr:oneCellAnchor>
    <xdr:from>
      <xdr:col>1</xdr:col>
      <xdr:colOff>0</xdr:colOff>
      <xdr:row>86</xdr:row>
      <xdr:rowOff>0</xdr:rowOff>
    </xdr:from>
    <xdr:ext cx="1507672" cy="1475011"/>
    <xdr:pic>
      <xdr:nvPicPr>
        <xdr:cNvPr id="14" name="図 13">
          <a:extLst>
            <a:ext uri="{FF2B5EF4-FFF2-40B4-BE49-F238E27FC236}">
              <a16:creationId xmlns:a16="http://schemas.microsoft.com/office/drawing/2014/main" id="{81416706-B390-447E-86B9-A0668957290F}"/>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685800" y="20478750"/>
          <a:ext cx="1507672" cy="1475011"/>
        </a:xfrm>
        <a:prstGeom prst="rect">
          <a:avLst/>
        </a:prstGeom>
      </xdr:spPr>
    </xdr:pic>
    <xdr:clientData/>
  </xdr:oneCellAnchor>
  <xdr:oneCellAnchor>
    <xdr:from>
      <xdr:col>1</xdr:col>
      <xdr:colOff>0</xdr:colOff>
      <xdr:row>93</xdr:row>
      <xdr:rowOff>30306</xdr:rowOff>
    </xdr:from>
    <xdr:ext cx="1453243" cy="925489"/>
    <xdr:pic>
      <xdr:nvPicPr>
        <xdr:cNvPr id="15" name="図 14">
          <a:extLst>
            <a:ext uri="{FF2B5EF4-FFF2-40B4-BE49-F238E27FC236}">
              <a16:creationId xmlns:a16="http://schemas.microsoft.com/office/drawing/2014/main" id="{9A7FA1AA-A706-4DE0-9D92-C8DE0FC78FBF}"/>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685800" y="22175931"/>
          <a:ext cx="1453243" cy="925489"/>
        </a:xfrm>
        <a:prstGeom prst="rect">
          <a:avLst/>
        </a:prstGeom>
      </xdr:spPr>
    </xdr:pic>
    <xdr:clientData/>
  </xdr:oneCellAnchor>
  <xdr:oneCellAnchor>
    <xdr:from>
      <xdr:col>1</xdr:col>
      <xdr:colOff>0</xdr:colOff>
      <xdr:row>98</xdr:row>
      <xdr:rowOff>0</xdr:rowOff>
    </xdr:from>
    <xdr:ext cx="5952482" cy="4272566"/>
    <xdr:pic>
      <xdr:nvPicPr>
        <xdr:cNvPr id="16" name="図 15">
          <a:extLst>
            <a:ext uri="{FF2B5EF4-FFF2-40B4-BE49-F238E27FC236}">
              <a16:creationId xmlns:a16="http://schemas.microsoft.com/office/drawing/2014/main" id="{B0453773-AEE5-400B-93D7-F2D11628A128}"/>
            </a:ext>
          </a:extLst>
        </xdr:cNvPr>
        <xdr:cNvPicPr>
          <a:picLocks noChangeAspect="1"/>
        </xdr:cNvPicPr>
      </xdr:nvPicPr>
      <xdr:blipFill>
        <a:blip xmlns:r="http://schemas.openxmlformats.org/officeDocument/2006/relationships" r:embed="rId12"/>
        <a:stretch>
          <a:fillRect/>
        </a:stretch>
      </xdr:blipFill>
      <xdr:spPr>
        <a:xfrm>
          <a:off x="685800" y="23336250"/>
          <a:ext cx="5952482" cy="4272566"/>
        </a:xfrm>
        <a:prstGeom prst="rect">
          <a:avLst/>
        </a:prstGeom>
      </xdr:spPr>
    </xdr:pic>
    <xdr:clientData/>
  </xdr:oneCellAnchor>
  <xdr:oneCellAnchor>
    <xdr:from>
      <xdr:col>1</xdr:col>
      <xdr:colOff>0</xdr:colOff>
      <xdr:row>65</xdr:row>
      <xdr:rowOff>89647</xdr:rowOff>
    </xdr:from>
    <xdr:ext cx="4997823" cy="987637"/>
    <xdr:pic>
      <xdr:nvPicPr>
        <xdr:cNvPr id="17" name="図 16">
          <a:extLst>
            <a:ext uri="{FF2B5EF4-FFF2-40B4-BE49-F238E27FC236}">
              <a16:creationId xmlns:a16="http://schemas.microsoft.com/office/drawing/2014/main" id="{F0529AA7-1386-4ABA-A0BC-9C2763A9BD51}"/>
            </a:ext>
          </a:extLst>
        </xdr:cNvPr>
        <xdr:cNvPicPr>
          <a:picLocks noChangeAspect="1"/>
        </xdr:cNvPicPr>
      </xdr:nvPicPr>
      <xdr:blipFill>
        <a:blip xmlns:r="http://schemas.openxmlformats.org/officeDocument/2006/relationships" r:embed="rId13"/>
        <a:stretch>
          <a:fillRect/>
        </a:stretch>
      </xdr:blipFill>
      <xdr:spPr>
        <a:xfrm>
          <a:off x="685800" y="15567772"/>
          <a:ext cx="4997823" cy="987637"/>
        </a:xfrm>
        <a:prstGeom prst="rect">
          <a:avLst/>
        </a:prstGeom>
      </xdr:spPr>
    </xdr:pic>
    <xdr:clientData/>
  </xdr:oneCellAnchor>
  <xdr:oneCellAnchor>
    <xdr:from>
      <xdr:col>1</xdr:col>
      <xdr:colOff>0</xdr:colOff>
      <xdr:row>72</xdr:row>
      <xdr:rowOff>0</xdr:rowOff>
    </xdr:from>
    <xdr:ext cx="8106906" cy="1000265"/>
    <xdr:pic>
      <xdr:nvPicPr>
        <xdr:cNvPr id="18" name="図 17">
          <a:extLst>
            <a:ext uri="{FF2B5EF4-FFF2-40B4-BE49-F238E27FC236}">
              <a16:creationId xmlns:a16="http://schemas.microsoft.com/office/drawing/2014/main" id="{45749853-A426-4A74-B2FB-CE0B4971991A}"/>
            </a:ext>
          </a:extLst>
        </xdr:cNvPr>
        <xdr:cNvPicPr>
          <a:picLocks noChangeAspect="1"/>
        </xdr:cNvPicPr>
      </xdr:nvPicPr>
      <xdr:blipFill>
        <a:blip xmlns:r="http://schemas.openxmlformats.org/officeDocument/2006/relationships" r:embed="rId14"/>
        <a:stretch>
          <a:fillRect/>
        </a:stretch>
      </xdr:blipFill>
      <xdr:spPr>
        <a:xfrm>
          <a:off x="685800" y="17145000"/>
          <a:ext cx="8106906" cy="1000265"/>
        </a:xfrm>
        <a:prstGeom prst="rect">
          <a:avLst/>
        </a:prstGeom>
      </xdr:spPr>
    </xdr:pic>
    <xdr:clientData/>
  </xdr:oneCellAnchor>
  <xdr:oneCellAnchor>
    <xdr:from>
      <xdr:col>1</xdr:col>
      <xdr:colOff>0</xdr:colOff>
      <xdr:row>76</xdr:row>
      <xdr:rowOff>201706</xdr:rowOff>
    </xdr:from>
    <xdr:ext cx="2886478" cy="866896"/>
    <xdr:pic>
      <xdr:nvPicPr>
        <xdr:cNvPr id="19" name="図 18">
          <a:extLst>
            <a:ext uri="{FF2B5EF4-FFF2-40B4-BE49-F238E27FC236}">
              <a16:creationId xmlns:a16="http://schemas.microsoft.com/office/drawing/2014/main" id="{1A5890D4-C6A1-47BE-91A3-F9E2821D8A1F}"/>
            </a:ext>
          </a:extLst>
        </xdr:cNvPr>
        <xdr:cNvPicPr>
          <a:picLocks noChangeAspect="1"/>
        </xdr:cNvPicPr>
      </xdr:nvPicPr>
      <xdr:blipFill>
        <a:blip xmlns:r="http://schemas.openxmlformats.org/officeDocument/2006/relationships" r:embed="rId15"/>
        <a:stretch>
          <a:fillRect/>
        </a:stretch>
      </xdr:blipFill>
      <xdr:spPr>
        <a:xfrm>
          <a:off x="685800" y="18299206"/>
          <a:ext cx="2886478" cy="866896"/>
        </a:xfrm>
        <a:prstGeom prst="rect">
          <a:avLst/>
        </a:prstGeom>
      </xdr:spPr>
    </xdr:pic>
    <xdr:clientData/>
  </xdr:oneCellAnchor>
  <xdr:oneCellAnchor>
    <xdr:from>
      <xdr:col>1</xdr:col>
      <xdr:colOff>0</xdr:colOff>
      <xdr:row>81</xdr:row>
      <xdr:rowOff>0</xdr:rowOff>
    </xdr:from>
    <xdr:ext cx="914528" cy="323895"/>
    <xdr:pic>
      <xdr:nvPicPr>
        <xdr:cNvPr id="20" name="図 19">
          <a:extLst>
            <a:ext uri="{FF2B5EF4-FFF2-40B4-BE49-F238E27FC236}">
              <a16:creationId xmlns:a16="http://schemas.microsoft.com/office/drawing/2014/main" id="{5FB8ECC8-B854-412B-97B8-805D7D01E96C}"/>
            </a:ext>
          </a:extLst>
        </xdr:cNvPr>
        <xdr:cNvPicPr>
          <a:picLocks noChangeAspect="1"/>
        </xdr:cNvPicPr>
      </xdr:nvPicPr>
      <xdr:blipFill>
        <a:blip xmlns:r="http://schemas.openxmlformats.org/officeDocument/2006/relationships" r:embed="rId16"/>
        <a:stretch>
          <a:fillRect/>
        </a:stretch>
      </xdr:blipFill>
      <xdr:spPr>
        <a:xfrm>
          <a:off x="685800" y="19288125"/>
          <a:ext cx="914528" cy="32389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ikkya$\Kikkya&#26376;&#32224;&#12417;&#12288;&#32076;&#29702;&#12288;&#36039;&#29987;&#36939;&#29992;&#12288;6701&#12302;&#37329;&#25345;&#12385;A&#12373;&#12435;&#12395;&#12394;&#12427;&#12456;&#12463;&#12475;&#12523;&#12398;&#36066;&#12356;&#20351;&#12356;&#26041;&#12303;&#26494;&#20117;&#24185;&#24422;\&#12521;&#12452;&#12501;&#12452;&#12505;&#12531;&#12488;&#65288;&#26408;&#26449;&#22290;&#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0.13\SID-Server\02&#65306;&#21463;&#27880;&#26696;&#20214;\16-03046(&#12491;&#12503;&#12525;&#65343;BioStream&#65295;BSTP-100G,500G,1KG)\2%20&#35336;&#30011;&#35373;&#35336;\&#35373;&#35336;&#26908;&#35388;\&#35373;&#35336;&#26908;&#35388;%20BioStream&#65295;BSTP-100G,500G,1KG.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Kikkya\DocYmc\MsKk\&#35373;&#35336;&#26908;&#35388;%20K-Prep%20EX-IB60G.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kikkya$\Kikkya&#26376;&#32224;&#12417;&#12288;&#32076;&#29702;&#12288;&#36039;&#29987;&#36939;&#29992;&#12288;6701&#12302;&#37329;&#25345;&#12385;A&#12373;&#12435;&#12395;&#12394;&#12427;&#12456;&#12463;&#12475;&#12523;&#12398;&#36066;&#12356;&#20351;&#12356;&#26041;&#12303;&#26494;&#20117;&#24185;&#24422;\6x05BS&#36024;&#20511;&#23550;&#29031;&#34920;&#65288;&#26408;&#26449;&#22290;&#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0.13\SID-Server\02&#65306;&#21463;&#27880;&#26696;&#20214;\16-03077(&#21619;&#12398;&#32032;&#65343;K-Reactor%20FC500G3)\9%20&#23436;&#25104;&#22259;&#26360;\1%20Specification\1%20Spec\&#33609;&#31295;\&#35211;&#31309;&#20181;&#27096;&#26360;%20&#21619;&#12398;&#32032;%20BS-Reactor%20FC500G3%20Rev1%20160418b.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10.13\SID-Server\02&#65306;&#21463;&#27880;&#26696;&#20214;\&#12304;&#32066;&#20102;&#20998;&#12305;\2014\14-05013(&#12452;&#12531;&#12489;&#65343;Wockhardt%20K-Prep%20EX-IB60G)\02%20&#35336;&#30011;&#35373;&#35336;\&#35373;&#35336;&#26908;&#35388;\&#35373;&#35336;&#26908;&#35388;%20K-Prep%20EX-IB60G.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bm\d%20(d)\kikkya\6624&#12302;&#37329;&#25345;&#12385;A&#12373;&#12435;&#12395;&#12394;&#12427;&#12456;&#12463;&#12475;&#12523;&#12398;&#36066;&#12356;&#20351;&#12356;&#26041;&#12303;&#26494;&#20117;&#24185;&#24422;\6621&#12302;&#37329;&#25345;&#12385;A&#12373;&#12435;&#12395;&#12394;&#12427;&#12456;&#12463;&#12475;&#12523;&#12398;&#36066;&#12356;&#20351;&#12356;&#26041;&#12303;&#26494;&#20117;&#24185;&#2442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kikkya\&#26376;&#32224;&#12417;&#12288;&#32076;&#29702;&#12288;&#36039;&#29987;&#36939;&#29992;&#12288;6701&#12302;&#37329;&#25345;&#12385;A&#12373;&#12435;&#12395;&#12394;&#12427;&#12456;&#12463;&#12475;&#12523;&#12398;&#36066;&#12356;&#20351;&#12356;&#26041;&#12303;&#26494;&#20117;&#24185;&#24422;\&#12521;&#12452;&#12501;&#12452;&#12505;&#12531;&#12488;&#65288;&#26408;&#26449;&#22290;&#6528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10.13\SID-Server\02&#65306;&#21463;&#27880;&#26696;&#20214;\16-03046(&#12491;&#12503;&#12525;&#65343;BioStream&#65295;BSTP-100G,500G,1KG)\9%20&#23436;&#25104;&#22259;&#26360;\2%20&#26908;&#26619;\2%20&#25454;&#20184;&#21205;&#20316;&#26908;&#26619;\0%20&#35201;&#38936;\SAP01.&#25454;&#20184;&#21205;&#20316;&#26908;&#26619;&#35201;&#38936;&#26360;%20Rev0%2016-03046%20160916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医療費払戻"/>
      <sheetName val="不動産"/>
      <sheetName val="ライフイベント"/>
      <sheetName val="ライフイベントによる収支"/>
      <sheetName val="長期資金繰り表"/>
      <sheetName val="グラフ"/>
    </sheetNames>
    <sheetDataSet>
      <sheetData sheetId="0" refreshError="1"/>
      <sheetData sheetId="1" refreshError="1"/>
      <sheetData sheetId="2">
        <row r="29">
          <cell r="C29">
            <v>0</v>
          </cell>
          <cell r="D29">
            <v>100000</v>
          </cell>
        </row>
        <row r="30">
          <cell r="C30">
            <v>4</v>
          </cell>
          <cell r="D30">
            <v>550000</v>
          </cell>
        </row>
        <row r="31">
          <cell r="C31">
            <v>6</v>
          </cell>
          <cell r="D31">
            <v>300000</v>
          </cell>
        </row>
        <row r="32">
          <cell r="C32">
            <v>12</v>
          </cell>
          <cell r="D32">
            <v>400000</v>
          </cell>
        </row>
        <row r="33">
          <cell r="C33">
            <v>15</v>
          </cell>
          <cell r="D33">
            <v>1000000</v>
          </cell>
        </row>
        <row r="34">
          <cell r="C34">
            <v>18</v>
          </cell>
          <cell r="D34">
            <v>1000000</v>
          </cell>
        </row>
      </sheetData>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耐性"/>
      <sheetName val="キャリFD-SS2A"/>
      <sheetName val="FD-SS2A"/>
      <sheetName val="LANダクト部品表"/>
      <sheetName val="LANダクト"/>
      <sheetName val="バルブ気密"/>
      <sheetName val="フラコレファンネル"/>
      <sheetName val="SMCカウント"/>
      <sheetName val="継手・チューブ選定2"/>
      <sheetName val="相見積"/>
      <sheetName val="樹脂チューブ"/>
      <sheetName val="ポンプ検証"/>
      <sheetName val="カプラ"/>
      <sheetName val="Oリング"/>
      <sheetName val="ケーブル"/>
      <sheetName val="バルブ動作"/>
      <sheetName val="Valve選定"/>
      <sheetName val="ねじ"/>
      <sheetName val="SUS管必要量"/>
      <sheetName val="樹脂管必要量"/>
      <sheetName val="端子台"/>
      <sheetName val="FR01"/>
      <sheetName val="配管径"/>
      <sheetName val="カップリング"/>
      <sheetName val="付属品"/>
      <sheetName val="取合"/>
      <sheetName val="部品表 電装2"/>
      <sheetName val="コネクタ"/>
      <sheetName val="PC選定"/>
      <sheetName val="ELB,NFB,CP,NF選定"/>
      <sheetName val="相見積 FR"/>
      <sheetName val="制御盤"/>
      <sheetName val="VS"/>
      <sheetName val="PS"/>
      <sheetName val="FRモータ選定"/>
      <sheetName val="ポンプ回転数"/>
      <sheetName val="PE選定"/>
      <sheetName val="ポンプヘッド選定"/>
      <sheetName val="ポンプ・モータ"/>
      <sheetName val="サーボ選定"/>
      <sheetName val="サーボ相見積"/>
      <sheetName val="温度"/>
      <sheetName val="エアセンサ"/>
      <sheetName val="電磁弁"/>
      <sheetName val=" 配管比較"/>
      <sheetName val="継手・チューブ選定3"/>
      <sheetName val="継手選定Swa"/>
      <sheetName val="継手選定ソートSMC"/>
      <sheetName val="継手･チューブ選定"/>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19">
          <cell r="C19">
            <v>0.01</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取合"/>
      <sheetName val="2取合間"/>
      <sheetName val="配線図"/>
      <sheetName val="熱交換器"/>
      <sheetName val="組立・検査"/>
      <sheetName val="取り合い"/>
      <sheetName val="カップリング"/>
      <sheetName val="流量"/>
      <sheetName val="バルブ"/>
      <sheetName val="アプリ想定 (2)"/>
      <sheetName val="アプリ想定"/>
      <sheetName val="線流速"/>
      <sheetName val="Swage納期価格比較"/>
      <sheetName val="CSOL積算比較"/>
      <sheetName val="NIR差額"/>
      <sheetName val="NIR仕様"/>
      <sheetName val="NIR"/>
      <sheetName val="FilterBlock01"/>
      <sheetName val="システム仕様比較"/>
      <sheetName val="ポンプ"/>
      <sheetName val="圧力計"/>
      <sheetName val="Swagelok"/>
      <sheetName val="UV"/>
      <sheetName val="ストレーナ"/>
      <sheetName val="TANK"/>
      <sheetName val="pH"/>
      <sheetName val="導電率"/>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貸借対照表"/>
      <sheetName val="投信（雛形）"/>
      <sheetName val="ＰＣＡインド"/>
      <sheetName val="DIAM REIT"/>
      <sheetName val="MSCI"/>
      <sheetName val="FX"/>
      <sheetName val="6713成長性"/>
      <sheetName val="2006年"/>
      <sheetName val="2007年"/>
      <sheetName val="2008年"/>
      <sheetName val="2009年"/>
      <sheetName val="2010年"/>
      <sheetName val="株価集計表"/>
      <sheetName val="就職したいと思う企業"/>
      <sheetName val="株"/>
      <sheetName val="株手数料"/>
      <sheetName val="MMF雛形"/>
      <sheetName val="MMFUSD"/>
      <sheetName val="MMFEUR"/>
      <sheetName val="MMFAUD"/>
      <sheetName val="MMFCAD"/>
      <sheetName val="利回りの計算"/>
      <sheetName val="収益還元法"/>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C4" t="str">
            <v>バイオ・ヘルス・医療</v>
          </cell>
          <cell r="D4">
            <v>0.10666666984558106</v>
          </cell>
        </row>
        <row r="5">
          <cell r="C5" t="str">
            <v>素材・化学・金属・鉱物</v>
          </cell>
          <cell r="D5">
            <v>5.3333334922790528E-2</v>
          </cell>
        </row>
        <row r="6">
          <cell r="C6" t="str">
            <v>機械・自動車</v>
          </cell>
          <cell r="D6">
            <v>4.0000001192092897E-2</v>
          </cell>
        </row>
        <row r="7">
          <cell r="C7" t="str">
            <v>機械・自動車</v>
          </cell>
          <cell r="D7">
            <v>4.0000001192092897E-2</v>
          </cell>
        </row>
        <row r="8">
          <cell r="C8" t="str">
            <v>機械・自動車</v>
          </cell>
          <cell r="D8">
            <v>4.0000001192092897E-2</v>
          </cell>
        </row>
        <row r="9">
          <cell r="C9" t="str">
            <v>機械・自動車</v>
          </cell>
          <cell r="D9">
            <v>4.0000001192092897E-2</v>
          </cell>
        </row>
        <row r="10">
          <cell r="C10" t="str">
            <v>機械・自動車</v>
          </cell>
          <cell r="D10">
            <v>4.0000001192092897E-2</v>
          </cell>
        </row>
        <row r="11">
          <cell r="C11" t="str">
            <v>機械・自動車</v>
          </cell>
          <cell r="D11">
            <v>4.0000001192092897E-2</v>
          </cell>
        </row>
        <row r="12">
          <cell r="C12" t="str">
            <v>機械・自動車</v>
          </cell>
          <cell r="D12">
            <v>4.0000001192092897E-2</v>
          </cell>
        </row>
        <row r="13">
          <cell r="C13" t="str">
            <v>素材・化学・金属・鉱物</v>
          </cell>
          <cell r="D13">
            <v>5.3333334922790528E-2</v>
          </cell>
        </row>
        <row r="14">
          <cell r="C14" t="str">
            <v>素材・化学・金属・鉱物</v>
          </cell>
          <cell r="D14">
            <v>5.3333334922790528E-2</v>
          </cell>
        </row>
        <row r="15">
          <cell r="C15" t="str">
            <v>消費財</v>
          </cell>
          <cell r="D15">
            <v>3.3333334326744082E-2</v>
          </cell>
        </row>
        <row r="16">
          <cell r="C16" t="str">
            <v>サービス</v>
          </cell>
          <cell r="D16">
            <v>7.3333335518836973E-2</v>
          </cell>
        </row>
        <row r="17">
          <cell r="C17" t="str">
            <v>流通・小売・外食</v>
          </cell>
          <cell r="D17">
            <v>3.3333334326744082E-2</v>
          </cell>
        </row>
        <row r="18">
          <cell r="C18" t="str">
            <v>IT・通信</v>
          </cell>
          <cell r="D18">
            <v>0.24000000715255737</v>
          </cell>
        </row>
        <row r="19">
          <cell r="C19" t="str">
            <v>サービス</v>
          </cell>
          <cell r="D19">
            <v>7.3333335518836973E-2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ルール"/>
      <sheetName val="変数"/>
      <sheetName val="0 表紙"/>
      <sheetName val="1 一般"/>
      <sheetName val="2 装置・機器仕様"/>
      <sheetName val="3 ソフト"/>
      <sheetName val="4 検査"/>
      <sheetName val="5 書類,6 添付"/>
      <sheetName val="7 注意"/>
    </sheetNames>
    <sheetDataSet>
      <sheetData sheetId="0"/>
      <sheetData sheetId="1">
        <row r="2">
          <cell r="C2" t="str">
            <v>株式会社ワイエムシィ</v>
          </cell>
        </row>
        <row r="3">
          <cell r="C3" t="str">
            <v>科学機器事業部</v>
          </cell>
        </row>
        <row r="4">
          <cell r="C4" t="str">
            <v>図書番号：ES-151106</v>
          </cell>
        </row>
        <row r="5">
          <cell r="C5" t="str">
            <v>見積仕様書</v>
          </cell>
        </row>
        <row r="6">
          <cell r="C6" t="str">
            <v>初版作成日:2016.04.07</v>
          </cell>
        </row>
        <row r="7">
          <cell r="C7" t="str">
            <v>Rev.1</v>
          </cell>
        </row>
      </sheetData>
      <sheetData sheetId="2"/>
      <sheetData sheetId="3"/>
      <sheetData sheetId="4"/>
      <sheetData sheetId="5"/>
      <sheetData sheetId="6"/>
      <sheetData sheetId="7"/>
      <sheetData sheetId="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H (2)"/>
      <sheetName val="導電率 (2)"/>
      <sheetName val="圧力センサ"/>
      <sheetName val="NIR (2)"/>
      <sheetName val="配線表"/>
      <sheetName val="1取合"/>
      <sheetName val="2取合間"/>
      <sheetName val="配線図"/>
      <sheetName val="チューブ"/>
      <sheetName val="熱交換器"/>
      <sheetName val="組立・検査"/>
      <sheetName val="取り合い"/>
      <sheetName val="カップリング"/>
      <sheetName val="流量"/>
      <sheetName val="レベルセンサ"/>
      <sheetName val="バルブ"/>
      <sheetName val="アプリ想定 (2)"/>
      <sheetName val="アプリ想定"/>
      <sheetName val="線流速"/>
      <sheetName val="Swage納期価格比較"/>
      <sheetName val="CSOL積算比較"/>
      <sheetName val="NIR差額"/>
      <sheetName val="NIR仕様"/>
      <sheetName val="NIR"/>
      <sheetName val="FilterBlock01"/>
      <sheetName val="システム仕様比較"/>
      <sheetName val="ポンプ"/>
      <sheetName val="圧力計"/>
      <sheetName val="Swagelok"/>
      <sheetName val="UV"/>
      <sheetName val="ストレーナ"/>
      <sheetName val="TANK"/>
      <sheetName val="KEM"/>
      <sheetName val="pH"/>
      <sheetName val="導電率"/>
    </sheetNames>
    <sheetDataSet>
      <sheetData sheetId="0" refreshError="1"/>
      <sheetData sheetId="1"/>
      <sheetData sheetId="2">
        <row r="1">
          <cell r="C1" t="str">
            <v>圧力センサ</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章不動産入札価格判断"/>
      <sheetName val="所得税速算表"/>
      <sheetName val="住民税速算表"/>
      <sheetName val="社会保険料速算表 "/>
      <sheetName val="通貨単位換算表"/>
      <sheetName val="ローン早見表A"/>
      <sheetName val="ローン早見表B"/>
      <sheetName val="3章４ ライフイベント"/>
      <sheetName val="ライフイベントによる収支"/>
      <sheetName val="長期資金繰り表"/>
      <sheetName val="グラフ"/>
      <sheetName val="生涯収支"/>
      <sheetName val="住宅費用"/>
      <sheetName val="生涯収支 (2)"/>
      <sheetName val="老後の生活にいくら必要か"/>
      <sheetName val="節約貯蓄の効果"/>
      <sheetName val="高額医療費と払戻金"/>
      <sheetName val="賃借と購入"/>
      <sheetName val="ローン計算"/>
      <sheetName val="ローン返済の内訳一覧"/>
      <sheetName val="月額部分"/>
      <sheetName val="賞与部分"/>
      <sheetName val="4章 運用資産集計表"/>
      <sheetName val="アセットアロケーション"/>
      <sheetName val="ポートフォリオ"/>
      <sheetName val="銘柄情報"/>
      <sheetName val="株価チャート"/>
      <sheetName val="移動平均"/>
      <sheetName val="Webクエリ"/>
      <sheetName val="株価集計表"/>
      <sheetName val="1999年"/>
      <sheetName val="2000年"/>
      <sheetName val="2001年"/>
      <sheetName val="2002年"/>
      <sheetName val="2003年"/>
      <sheetName val="利回りの計算"/>
      <sheetName val="収益還元法"/>
      <sheetName val="外貨預金"/>
    </sheetNames>
    <sheetDataSet>
      <sheetData sheetId="0" refreshError="1"/>
      <sheetData sheetId="1">
        <row r="2">
          <cell r="B2">
            <v>6000000</v>
          </cell>
        </row>
        <row r="17">
          <cell r="E17">
            <v>0</v>
          </cell>
          <cell r="F17">
            <v>0</v>
          </cell>
          <cell r="G17">
            <v>650000</v>
          </cell>
        </row>
        <row r="18">
          <cell r="E18">
            <v>1625000</v>
          </cell>
          <cell r="F18">
            <v>0.4</v>
          </cell>
          <cell r="G18">
            <v>0</v>
          </cell>
        </row>
        <row r="19">
          <cell r="E19">
            <v>1800000</v>
          </cell>
          <cell r="F19">
            <v>0.3</v>
          </cell>
          <cell r="G19">
            <v>180000</v>
          </cell>
        </row>
        <row r="20">
          <cell r="E20">
            <v>3600000</v>
          </cell>
          <cell r="F20">
            <v>0.2</v>
          </cell>
          <cell r="G20">
            <v>540000</v>
          </cell>
        </row>
        <row r="21">
          <cell r="E21">
            <v>6660000</v>
          </cell>
          <cell r="F21">
            <v>0.1</v>
          </cell>
          <cell r="G21">
            <v>1200000</v>
          </cell>
        </row>
        <row r="22">
          <cell r="E22">
            <v>10000000</v>
          </cell>
          <cell r="F22">
            <v>0.05</v>
          </cell>
          <cell r="G22">
            <v>1700000</v>
          </cell>
        </row>
        <row r="25">
          <cell r="G25">
            <v>4260000</v>
          </cell>
        </row>
        <row r="27">
          <cell r="G27">
            <v>1506470.588235294</v>
          </cell>
        </row>
        <row r="31">
          <cell r="E31">
            <v>0</v>
          </cell>
          <cell r="F31">
            <v>0.1</v>
          </cell>
        </row>
        <row r="32">
          <cell r="E32">
            <v>3300000</v>
          </cell>
          <cell r="F32">
            <v>0.2</v>
          </cell>
          <cell r="G32">
            <v>330000</v>
          </cell>
        </row>
        <row r="33">
          <cell r="E33">
            <v>9000000</v>
          </cell>
          <cell r="F33">
            <v>0.3</v>
          </cell>
          <cell r="G33">
            <v>1230000</v>
          </cell>
        </row>
        <row r="34">
          <cell r="E34">
            <v>18000000</v>
          </cell>
          <cell r="F34">
            <v>0.37</v>
          </cell>
          <cell r="G34">
            <v>2490000</v>
          </cell>
        </row>
      </sheetData>
      <sheetData sheetId="2">
        <row r="25">
          <cell r="H25">
            <v>94323.529411764699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医療費払戻"/>
      <sheetName val="不動産"/>
      <sheetName val="ライフイベント"/>
      <sheetName val="ライフイベントによる収支"/>
      <sheetName val="長期資金繰り表"/>
      <sheetName val="グラフ"/>
    </sheetNames>
    <sheetDataSet>
      <sheetData sheetId="0" refreshError="1"/>
      <sheetData sheetId="1" refreshError="1"/>
      <sheetData sheetId="2">
        <row r="3">
          <cell r="K3">
            <v>0</v>
          </cell>
          <cell r="L3">
            <v>0.1</v>
          </cell>
        </row>
        <row r="4">
          <cell r="K4">
            <v>3300000</v>
          </cell>
          <cell r="L4">
            <v>0.2</v>
          </cell>
          <cell r="M4">
            <v>330000</v>
          </cell>
        </row>
        <row r="5">
          <cell r="K5">
            <v>9000000</v>
          </cell>
          <cell r="L5">
            <v>0.3</v>
          </cell>
          <cell r="M5">
            <v>1230000</v>
          </cell>
        </row>
        <row r="6">
          <cell r="K6">
            <v>18000000</v>
          </cell>
          <cell r="L6">
            <v>0.37</v>
          </cell>
          <cell r="M6">
            <v>2490000</v>
          </cell>
        </row>
        <row r="10">
          <cell r="K10">
            <v>0</v>
          </cell>
          <cell r="L10">
            <v>0.05</v>
          </cell>
        </row>
        <row r="11">
          <cell r="K11">
            <v>2000000</v>
          </cell>
          <cell r="L11">
            <v>0.1</v>
          </cell>
          <cell r="M11">
            <v>100000</v>
          </cell>
        </row>
        <row r="12">
          <cell r="K12">
            <v>7000000</v>
          </cell>
          <cell r="L12">
            <v>0.13</v>
          </cell>
          <cell r="M12">
            <v>310000</v>
          </cell>
        </row>
        <row r="20">
          <cell r="C20">
            <v>0</v>
          </cell>
          <cell r="D20">
            <v>100000</v>
          </cell>
        </row>
        <row r="21">
          <cell r="C21">
            <v>4</v>
          </cell>
          <cell r="D21">
            <v>100000</v>
          </cell>
        </row>
        <row r="22">
          <cell r="C22">
            <v>6</v>
          </cell>
          <cell r="D22">
            <v>100000</v>
          </cell>
        </row>
        <row r="23">
          <cell r="C23">
            <v>12</v>
          </cell>
          <cell r="D23">
            <v>200000</v>
          </cell>
        </row>
        <row r="24">
          <cell r="C24">
            <v>15</v>
          </cell>
          <cell r="D24">
            <v>700000</v>
          </cell>
        </row>
        <row r="25">
          <cell r="C25">
            <v>18</v>
          </cell>
          <cell r="D25">
            <v>1000000</v>
          </cell>
        </row>
        <row r="29">
          <cell r="C29">
            <v>0</v>
          </cell>
          <cell r="D29">
            <v>100000</v>
          </cell>
        </row>
        <row r="30">
          <cell r="C30">
            <v>4</v>
          </cell>
          <cell r="D30">
            <v>550000</v>
          </cell>
        </row>
        <row r="31">
          <cell r="C31">
            <v>6</v>
          </cell>
          <cell r="D31">
            <v>300000</v>
          </cell>
        </row>
        <row r="32">
          <cell r="C32">
            <v>12</v>
          </cell>
          <cell r="D32">
            <v>400000</v>
          </cell>
        </row>
        <row r="33">
          <cell r="C33">
            <v>15</v>
          </cell>
          <cell r="D33">
            <v>1000000</v>
          </cell>
        </row>
        <row r="34">
          <cell r="C34">
            <v>18</v>
          </cell>
          <cell r="D34">
            <v>1000000</v>
          </cell>
        </row>
      </sheetData>
      <sheetData sheetId="3" refreshError="1"/>
      <sheetData sheetId="4" refreshError="1"/>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ルール"/>
      <sheetName val="変数"/>
      <sheetName val="0 表紙"/>
      <sheetName val="1 適用範囲"/>
      <sheetName val="2 工程表"/>
    </sheetNames>
    <sheetDataSet>
      <sheetData sheetId="0"/>
      <sheetData sheetId="1">
        <row r="2">
          <cell r="C2" t="str">
            <v>株式会社ワイエムシィ</v>
          </cell>
        </row>
        <row r="9">
          <cell r="C9" t="str">
            <v>木村化工機株式会社</v>
          </cell>
        </row>
        <row r="10">
          <cell r="C10" t="str">
            <v>分取用クロマトシステム</v>
          </cell>
        </row>
        <row r="11">
          <cell r="C11" t="str">
            <v>BSTP-100G</v>
          </cell>
        </row>
        <row r="12">
          <cell r="C12" t="str">
            <v>16-03046-1,2</v>
          </cell>
        </row>
        <row r="13">
          <cell r="C13" t="str">
            <v>2台</v>
          </cell>
        </row>
        <row r="14">
          <cell r="C14" t="str">
            <v>BSTP-500G</v>
          </cell>
        </row>
        <row r="15">
          <cell r="C15" t="str">
            <v>16-03046-3</v>
          </cell>
        </row>
        <row r="16">
          <cell r="C16" t="str">
            <v>1台</v>
          </cell>
        </row>
        <row r="17">
          <cell r="C17" t="str">
            <v>BSTP-1KG</v>
          </cell>
        </row>
        <row r="18">
          <cell r="C18" t="str">
            <v>16-03046-4</v>
          </cell>
        </row>
        <row r="19">
          <cell r="C19" t="str">
            <v>1台</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noFill/>
        <a:ln w="38100">
          <a:solidFill>
            <a:srgbClr val="FF0000"/>
          </a:solidFill>
        </a:ln>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ifm.com/jp/ja"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3.bin"/><Relationship Id="rId1" Type="http://schemas.openxmlformats.org/officeDocument/2006/relationships/hyperlink" Target="https://www.ifm.com/jp/ja/product/RM9000"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https://www.ifm.com/jp/ja"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hyperlink" Target="https://www.ifm.com/jp/ja/product/RM9000"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www.ifm.com/mounting/704820UK.pdf" TargetMode="External"/><Relationship Id="rId1" Type="http://schemas.openxmlformats.org/officeDocument/2006/relationships/hyperlink" Target="https://www.ifm.com/mounting/704820UK.pdf"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dekiru.net/article/4721/"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Program%20Files\CODESYS%203.5.15.10\CODESYS\CODESYS\LibDoc\CAA%20Technical%20Workgroup\CAA%20CiA%20405\3.5.15.0\Default\G0kbMhLKIY6UuJfkoyjkuIDgT90\get-canopen-kern.html"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forge.codesys.com/forge/talk/Engineering/thread/c6f21b9613/" TargetMode="External"/><Relationship Id="rId1" Type="http://schemas.openxmlformats.org/officeDocument/2006/relationships/hyperlink" Target="https://forge.codesys.com/forge/talk/Engineering/thread/0cd14a8381/" TargetMode="External"/><Relationship Id="rId4"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s://www.ifm.com/jp/ja/product/RM9000"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9309D-7EE8-45DD-8B40-92272D6F454E}">
  <dimension ref="A1:D100"/>
  <sheetViews>
    <sheetView showGridLines="0" tabSelected="1"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12.75" style="2" customWidth="1"/>
    <col min="2" max="2" width="15.25" style="2" customWidth="1"/>
    <col min="3" max="3" width="5.625" style="2" customWidth="1"/>
    <col min="4" max="4" width="55.625" style="2" customWidth="1"/>
    <col min="5" max="15" width="4.75" style="2" customWidth="1"/>
    <col min="16" max="16384" width="9" style="2"/>
  </cols>
  <sheetData>
    <row r="1" spans="1:4" ht="24">
      <c r="B1" s="21" t="s">
        <v>293</v>
      </c>
    </row>
    <row r="2" spans="1:4">
      <c r="B2" s="118" t="s">
        <v>279</v>
      </c>
    </row>
    <row r="4" spans="1:4" ht="19.5" thickBot="1">
      <c r="A4" s="139" t="s">
        <v>87</v>
      </c>
      <c r="B4" s="140"/>
      <c r="C4" s="11" t="s">
        <v>88</v>
      </c>
      <c r="D4" s="11" t="s">
        <v>89</v>
      </c>
    </row>
    <row r="5" spans="1:4" ht="19.5" thickTop="1">
      <c r="A5" s="141" t="s">
        <v>143</v>
      </c>
      <c r="B5" s="141"/>
      <c r="C5" s="9">
        <v>1</v>
      </c>
      <c r="D5" s="10" t="s">
        <v>142</v>
      </c>
    </row>
    <row r="6" spans="1:4">
      <c r="A6" s="142"/>
      <c r="B6" s="142"/>
      <c r="C6" s="7">
        <v>2</v>
      </c>
      <c r="D6" s="8" t="s">
        <v>187</v>
      </c>
    </row>
    <row r="7" spans="1:4">
      <c r="A7" s="144" t="s">
        <v>284</v>
      </c>
      <c r="B7" s="143" t="s">
        <v>256</v>
      </c>
      <c r="C7" s="7">
        <v>3</v>
      </c>
      <c r="D7" s="8" t="s">
        <v>294</v>
      </c>
    </row>
    <row r="8" spans="1:4">
      <c r="A8" s="145"/>
      <c r="B8" s="143"/>
      <c r="C8" s="7">
        <v>4</v>
      </c>
      <c r="D8" s="8" t="s">
        <v>255</v>
      </c>
    </row>
    <row r="9" spans="1:4">
      <c r="A9" s="145"/>
      <c r="B9" s="122" t="s">
        <v>175</v>
      </c>
      <c r="C9" s="7">
        <v>5</v>
      </c>
      <c r="D9" s="8" t="s">
        <v>188</v>
      </c>
    </row>
    <row r="10" spans="1:4">
      <c r="A10" s="146" t="s">
        <v>144</v>
      </c>
      <c r="B10" s="144" t="s">
        <v>285</v>
      </c>
      <c r="C10" s="7">
        <v>6</v>
      </c>
      <c r="D10" s="8" t="s">
        <v>277</v>
      </c>
    </row>
    <row r="11" spans="1:4">
      <c r="A11" s="146"/>
      <c r="B11" s="144"/>
      <c r="C11" s="7">
        <v>7</v>
      </c>
      <c r="D11" s="8" t="s">
        <v>278</v>
      </c>
    </row>
    <row r="12" spans="1:4">
      <c r="A12" s="146"/>
      <c r="B12" s="121" t="s">
        <v>286</v>
      </c>
      <c r="C12" s="7">
        <v>8</v>
      </c>
      <c r="D12" s="8" t="s">
        <v>112</v>
      </c>
    </row>
    <row r="13" spans="1:4" ht="37.5">
      <c r="A13" s="146"/>
      <c r="B13" s="138" t="s">
        <v>295</v>
      </c>
      <c r="C13" s="7">
        <v>9</v>
      </c>
      <c r="D13" s="8" t="s">
        <v>174</v>
      </c>
    </row>
    <row r="14" spans="1:4" ht="37.5">
      <c r="A14" s="146"/>
      <c r="B14" s="138"/>
      <c r="C14" s="7">
        <v>10</v>
      </c>
      <c r="D14" s="8" t="s">
        <v>108</v>
      </c>
    </row>
    <row r="15" spans="1:4">
      <c r="A15" s="123" t="s">
        <v>90</v>
      </c>
      <c r="B15" s="123" t="s">
        <v>110</v>
      </c>
      <c r="C15" s="7">
        <v>11</v>
      </c>
      <c r="D15" s="8" t="s">
        <v>109</v>
      </c>
    </row>
    <row r="16" spans="1:4">
      <c r="A16" s="138" t="s">
        <v>296</v>
      </c>
      <c r="B16" s="138"/>
      <c r="C16" s="7">
        <v>12</v>
      </c>
      <c r="D16" s="8" t="s">
        <v>290</v>
      </c>
    </row>
    <row r="17" spans="1:4">
      <c r="A17" s="138"/>
      <c r="B17" s="138"/>
      <c r="C17" s="7">
        <v>13</v>
      </c>
      <c r="D17" s="8" t="s">
        <v>197</v>
      </c>
    </row>
    <row r="18" spans="1:4">
      <c r="A18" s="137" t="s">
        <v>300</v>
      </c>
      <c r="B18" s="137"/>
      <c r="C18" s="7">
        <v>14</v>
      </c>
      <c r="D18" s="8" t="s">
        <v>299</v>
      </c>
    </row>
    <row r="19" spans="1:4">
      <c r="A19" s="137"/>
      <c r="B19" s="137"/>
      <c r="C19" s="7">
        <v>15</v>
      </c>
      <c r="D19" s="8" t="s">
        <v>306</v>
      </c>
    </row>
    <row r="20" spans="1:4">
      <c r="C20" s="5"/>
      <c r="D20" s="5"/>
    </row>
    <row r="21" spans="1:4">
      <c r="C21" s="5"/>
      <c r="D21" s="5"/>
    </row>
    <row r="22" spans="1:4">
      <c r="C22" s="5"/>
      <c r="D22" s="5"/>
    </row>
    <row r="23" spans="1:4">
      <c r="C23" s="5"/>
      <c r="D23" s="5"/>
    </row>
    <row r="24" spans="1:4">
      <c r="C24" s="5"/>
      <c r="D24" s="5"/>
    </row>
    <row r="25" spans="1:4">
      <c r="C25" s="5"/>
      <c r="D25" s="5"/>
    </row>
    <row r="26" spans="1:4">
      <c r="C26" s="5"/>
      <c r="D26" s="5"/>
    </row>
    <row r="27" spans="1:4">
      <c r="C27" s="5"/>
      <c r="D27" s="5"/>
    </row>
    <row r="28" spans="1:4">
      <c r="C28" s="5"/>
      <c r="D28" s="5"/>
    </row>
    <row r="29" spans="1:4">
      <c r="C29" s="5"/>
      <c r="D29" s="5"/>
    </row>
    <row r="30" spans="1:4">
      <c r="C30" s="5"/>
      <c r="D30" s="5"/>
    </row>
    <row r="31" spans="1:4">
      <c r="C31" s="5"/>
      <c r="D31" s="5"/>
    </row>
    <row r="32" spans="1:4">
      <c r="C32" s="5"/>
      <c r="D32" s="5"/>
    </row>
    <row r="33" spans="3:4">
      <c r="C33" s="5"/>
      <c r="D33" s="5"/>
    </row>
    <row r="34" spans="3:4">
      <c r="C34" s="5"/>
      <c r="D34" s="5"/>
    </row>
    <row r="35" spans="3:4">
      <c r="C35" s="5"/>
      <c r="D35" s="5"/>
    </row>
    <row r="36" spans="3:4">
      <c r="C36" s="5"/>
      <c r="D36" s="5"/>
    </row>
    <row r="37" spans="3:4">
      <c r="C37" s="5"/>
      <c r="D37" s="5"/>
    </row>
    <row r="38" spans="3:4">
      <c r="C38" s="5"/>
      <c r="D38" s="5"/>
    </row>
    <row r="39" spans="3:4">
      <c r="C39" s="5"/>
      <c r="D39" s="5"/>
    </row>
    <row r="40" spans="3:4">
      <c r="C40" s="5"/>
      <c r="D40" s="5"/>
    </row>
    <row r="41" spans="3:4">
      <c r="C41" s="5"/>
      <c r="D41" s="5"/>
    </row>
    <row r="42" spans="3:4">
      <c r="C42" s="5"/>
      <c r="D42" s="5"/>
    </row>
    <row r="43" spans="3:4">
      <c r="C43" s="5"/>
      <c r="D43" s="5"/>
    </row>
    <row r="44" spans="3:4">
      <c r="C44" s="5"/>
      <c r="D44" s="5"/>
    </row>
    <row r="45" spans="3:4">
      <c r="C45" s="5"/>
      <c r="D45" s="5"/>
    </row>
    <row r="46" spans="3:4">
      <c r="C46" s="5"/>
      <c r="D46" s="5"/>
    </row>
    <row r="47" spans="3:4">
      <c r="C47" s="5"/>
      <c r="D47" s="5"/>
    </row>
    <row r="48" spans="3:4">
      <c r="C48" s="5"/>
      <c r="D48" s="5"/>
    </row>
    <row r="49" spans="3:4">
      <c r="C49" s="5"/>
      <c r="D49" s="5"/>
    </row>
    <row r="50" spans="3:4">
      <c r="C50" s="5"/>
      <c r="D50" s="5"/>
    </row>
    <row r="51" spans="3:4">
      <c r="C51" s="5"/>
      <c r="D51" s="5"/>
    </row>
    <row r="52" spans="3:4">
      <c r="C52" s="5"/>
      <c r="D52" s="5"/>
    </row>
    <row r="53" spans="3:4">
      <c r="C53" s="5"/>
      <c r="D53" s="5"/>
    </row>
    <row r="54" spans="3:4">
      <c r="C54" s="5"/>
      <c r="D54" s="5"/>
    </row>
    <row r="55" spans="3:4">
      <c r="C55" s="5"/>
      <c r="D55" s="5"/>
    </row>
    <row r="56" spans="3:4">
      <c r="C56" s="5"/>
      <c r="D56" s="5"/>
    </row>
    <row r="57" spans="3:4">
      <c r="C57" s="5"/>
      <c r="D57" s="5"/>
    </row>
    <row r="58" spans="3:4">
      <c r="C58" s="5"/>
      <c r="D58" s="5"/>
    </row>
    <row r="59" spans="3:4">
      <c r="C59" s="5"/>
      <c r="D59" s="5"/>
    </row>
    <row r="60" spans="3:4">
      <c r="C60" s="5"/>
      <c r="D60" s="5"/>
    </row>
    <row r="61" spans="3:4">
      <c r="C61" s="5"/>
      <c r="D61" s="5"/>
    </row>
    <row r="62" spans="3:4">
      <c r="C62" s="5"/>
      <c r="D62" s="5"/>
    </row>
    <row r="63" spans="3:4">
      <c r="C63" s="5"/>
      <c r="D63" s="5"/>
    </row>
    <row r="64" spans="3:4">
      <c r="C64" s="5"/>
      <c r="D64" s="5"/>
    </row>
    <row r="65" spans="3:4">
      <c r="C65" s="5"/>
      <c r="D65" s="5"/>
    </row>
    <row r="66" spans="3:4">
      <c r="C66" s="5"/>
      <c r="D66" s="5"/>
    </row>
    <row r="67" spans="3:4">
      <c r="C67" s="5"/>
      <c r="D67" s="5"/>
    </row>
    <row r="68" spans="3:4">
      <c r="C68" s="5"/>
      <c r="D68" s="5"/>
    </row>
    <row r="69" spans="3:4">
      <c r="C69" s="5"/>
      <c r="D69" s="5"/>
    </row>
    <row r="70" spans="3:4">
      <c r="C70" s="5"/>
      <c r="D70" s="5"/>
    </row>
    <row r="71" spans="3:4">
      <c r="C71" s="5"/>
      <c r="D71" s="5"/>
    </row>
    <row r="72" spans="3:4">
      <c r="C72" s="5"/>
      <c r="D72" s="5"/>
    </row>
    <row r="73" spans="3:4">
      <c r="C73" s="5"/>
      <c r="D73" s="5"/>
    </row>
    <row r="74" spans="3:4">
      <c r="C74" s="5"/>
      <c r="D74" s="5"/>
    </row>
    <row r="75" spans="3:4">
      <c r="C75" s="5"/>
      <c r="D75" s="5"/>
    </row>
    <row r="76" spans="3:4">
      <c r="C76" s="5"/>
      <c r="D76" s="5"/>
    </row>
    <row r="77" spans="3:4">
      <c r="C77" s="5"/>
      <c r="D77" s="5"/>
    </row>
    <row r="78" spans="3:4">
      <c r="C78" s="5"/>
      <c r="D78" s="5"/>
    </row>
    <row r="79" spans="3:4">
      <c r="C79" s="5"/>
      <c r="D79" s="5"/>
    </row>
    <row r="80" spans="3:4">
      <c r="C80" s="5"/>
      <c r="D80" s="5"/>
    </row>
    <row r="81" spans="3:4">
      <c r="C81" s="5"/>
      <c r="D81" s="5"/>
    </row>
    <row r="82" spans="3:4">
      <c r="C82" s="5"/>
      <c r="D82" s="5"/>
    </row>
    <row r="83" spans="3:4">
      <c r="C83" s="5"/>
      <c r="D83" s="5"/>
    </row>
    <row r="84" spans="3:4">
      <c r="C84" s="5"/>
      <c r="D84" s="5"/>
    </row>
    <row r="85" spans="3:4">
      <c r="C85" s="5"/>
      <c r="D85" s="5"/>
    </row>
    <row r="86" spans="3:4">
      <c r="C86" s="5"/>
      <c r="D86" s="5"/>
    </row>
    <row r="87" spans="3:4">
      <c r="C87" s="5"/>
      <c r="D87" s="5"/>
    </row>
    <row r="88" spans="3:4">
      <c r="C88" s="5"/>
      <c r="D88" s="5"/>
    </row>
    <row r="89" spans="3:4">
      <c r="C89" s="5"/>
      <c r="D89" s="5"/>
    </row>
    <row r="90" spans="3:4">
      <c r="C90" s="5"/>
      <c r="D90" s="5"/>
    </row>
    <row r="91" spans="3:4">
      <c r="C91" s="5"/>
      <c r="D91" s="5"/>
    </row>
    <row r="92" spans="3:4">
      <c r="C92" s="5"/>
      <c r="D92" s="5"/>
    </row>
    <row r="93" spans="3:4">
      <c r="C93" s="5"/>
      <c r="D93" s="5"/>
    </row>
    <row r="94" spans="3:4">
      <c r="C94" s="5"/>
      <c r="D94" s="5"/>
    </row>
    <row r="95" spans="3:4">
      <c r="C95" s="5"/>
      <c r="D95" s="5"/>
    </row>
    <row r="96" spans="3:4">
      <c r="C96" s="5"/>
      <c r="D96" s="5"/>
    </row>
    <row r="97" spans="3:4">
      <c r="C97" s="5"/>
      <c r="D97" s="5"/>
    </row>
    <row r="98" spans="3:4">
      <c r="C98" s="5"/>
      <c r="D98" s="5"/>
    </row>
    <row r="99" spans="3:4">
      <c r="C99" s="5"/>
      <c r="D99" s="5"/>
    </row>
    <row r="100" spans="3:4">
      <c r="C100" s="5"/>
      <c r="D100" s="5"/>
    </row>
  </sheetData>
  <mergeCells count="9">
    <mergeCell ref="A18:B19"/>
    <mergeCell ref="A16:B17"/>
    <mergeCell ref="A4:B4"/>
    <mergeCell ref="A5:B6"/>
    <mergeCell ref="B7:B8"/>
    <mergeCell ref="A7:A9"/>
    <mergeCell ref="B13:B14"/>
    <mergeCell ref="A10:A14"/>
    <mergeCell ref="B10:B11"/>
  </mergeCells>
  <phoneticPr fontId="18"/>
  <hyperlinks>
    <hyperlink ref="D5" location="' 1 資料請求・注意事項'!A1" display="資料請求・注意事項" xr:uid="{453C0386-6AB3-45A1-92A0-450DA0299E46}"/>
    <hyperlink ref="D6" location="' 2 RM9000 CANopenエンコーダ'!A1" display="RM9000 CANopenエンコーダ" xr:uid="{F4F3F1DA-E4BC-4AA0-B6D2-85CA6E3EC1F8}"/>
    <hyperlink ref="D7" location="' 3 配線例1-CR710S,エンコーダ'!A1" display="配線例1-CR710S,エンコーダ" xr:uid="{91DD5AD0-FCDB-4144-BDC1-976E1D3FEB07}"/>
    <hyperlink ref="D8" location="' 4 構成例1-部品表'!A1" display="構成例1-部品表" xr:uid="{457160DE-BB25-40D1-84F2-D7E2CFEF8DEE}"/>
    <hyperlink ref="D9" location="' 5 RM9000のNode IDを変更'!A1" display="RM9000のNode IDを変更" xr:uid="{A1D67AE1-7B5B-4785-ACEF-8D681944F656}"/>
    <hyperlink ref="D10" location="' 6 CR710SでPDO値取得'!A1" display="CR710SでPDO値取得" xr:uid="{090FF4C6-1754-42BD-B09A-A35B1C779FB8}"/>
    <hyperlink ref="D11" location="' 7 動作確認'!A1" display="動作確認" xr:uid="{918D8156-7320-401D-9FFE-25264212A726}"/>
    <hyperlink ref="D12" location="' 8 CR1077での値取得'!A1" display="CR1077での値取得" xr:uid="{88F46B9E-E9F8-4A6C-95EE-168432712DB5}"/>
    <hyperlink ref="D13" location="' 9 1回転あたり360段階、全分解能を144'!A1" display="1回転あたり360段階、全分解能を1440段階、起動時点を720とする例" xr:uid="{504A4BCB-3B73-474D-9E69-0329E16BCD57}"/>
    <hyperlink ref="D14" location="' 10 RM9000を速く回すと、時々「バスは動'!A1" display="RM9000を速く回すと、時々「バスは動作していません。～」黄色三角の表示が出る。" xr:uid="{9A01C1A8-1425-40BE-B36C-8B0AA73F6AE4}"/>
    <hyperlink ref="D15" location="' 11 エクセルで10進(0d)と16進(0x)'!A1" display="エクセルで10進(0d)と16進(0x)との変換" xr:uid="{5847C461-F3BE-4C89-9D45-89D3E5CB937D}"/>
    <hyperlink ref="D16" location="' 12  CANOPEN_KERNEL_ERRO'!A1" display=" CANOPEN_KERNEL_ERROR" xr:uid="{5E5E3FDE-3CF3-4F93-A30B-894429139D98}"/>
    <hyperlink ref="D17" location="' 13 エラー CANOPEN_WRONG_PA'!A1" display="エラー CANOPEN_WRONG_PARAMETER" xr:uid="{ABD9425B-C025-4312-93C5-3470F5BCA75B}"/>
    <hyperlink ref="D18" location="' 14 LED表示'!A1" display="LED表示" xr:uid="{DE7B449B-6FC7-4BE9-8DBB-C529813B7E92}"/>
    <hyperlink ref="D19" location="' 15 Factory reset'!A1" display="Factory reset" xr:uid="{431B229D-DF3D-4C57-B9A9-759C90D6481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D66EE-FFD4-445D-8B37-2C56D2C1B617}">
  <dimension ref="A1:O37"/>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7.25" style="31" customWidth="1"/>
    <col min="2" max="2" width="65.125" style="31" customWidth="1"/>
    <col min="3" max="15" width="4.75" style="31" customWidth="1"/>
    <col min="16" max="16384" width="9" style="31"/>
  </cols>
  <sheetData>
    <row r="1" spans="1:2" ht="24">
      <c r="A1" s="6" t="s">
        <v>1</v>
      </c>
      <c r="B1" s="37" t="s">
        <v>114</v>
      </c>
    </row>
    <row r="2" spans="1:2">
      <c r="A2" s="32" t="s">
        <v>115</v>
      </c>
    </row>
    <row r="3" spans="1:2" ht="56.25">
      <c r="A3" s="6"/>
      <c r="B3" s="33" t="s">
        <v>116</v>
      </c>
    </row>
    <row r="4" spans="1:2">
      <c r="A4" s="6"/>
    </row>
    <row r="5" spans="1:2">
      <c r="A5" s="6"/>
      <c r="B5" s="34" t="s">
        <v>117</v>
      </c>
    </row>
    <row r="6" spans="1:2">
      <c r="A6" s="6"/>
      <c r="B6" s="34" t="s">
        <v>118</v>
      </c>
    </row>
    <row r="7" spans="1:2">
      <c r="A7" s="6"/>
      <c r="B7" s="34" t="s">
        <v>119</v>
      </c>
    </row>
    <row r="8" spans="1:2">
      <c r="A8" s="6"/>
      <c r="B8" s="34" t="s">
        <v>120</v>
      </c>
    </row>
    <row r="9" spans="1:2">
      <c r="A9" s="6"/>
      <c r="B9" s="34" t="s">
        <v>121</v>
      </c>
    </row>
    <row r="10" spans="1:2">
      <c r="A10" s="6"/>
      <c r="B10" s="34" t="s">
        <v>122</v>
      </c>
    </row>
    <row r="11" spans="1:2">
      <c r="A11" s="6"/>
      <c r="B11" s="34" t="s">
        <v>123</v>
      </c>
    </row>
    <row r="12" spans="1:2">
      <c r="A12" s="6"/>
      <c r="B12" s="34" t="s">
        <v>124</v>
      </c>
    </row>
    <row r="13" spans="1:2">
      <c r="A13" s="6"/>
      <c r="B13" s="34" t="s">
        <v>125</v>
      </c>
    </row>
    <row r="14" spans="1:2">
      <c r="A14" s="6"/>
    </row>
    <row r="15" spans="1:2">
      <c r="A15" s="6"/>
    </row>
    <row r="16" spans="1:2">
      <c r="A16" s="6"/>
    </row>
    <row r="17" spans="1:15">
      <c r="A17" s="6"/>
    </row>
    <row r="18" spans="1:15">
      <c r="A18" s="6"/>
    </row>
    <row r="19" spans="1:15">
      <c r="A19" s="32" t="s">
        <v>126</v>
      </c>
    </row>
    <row r="20" spans="1:15">
      <c r="A20" s="31" t="s">
        <v>127</v>
      </c>
      <c r="B20" s="35"/>
      <c r="C20" s="36"/>
      <c r="D20" s="36"/>
      <c r="E20" s="36"/>
      <c r="F20" s="36"/>
      <c r="G20" s="36"/>
      <c r="H20" s="36"/>
      <c r="I20" s="36"/>
      <c r="J20" s="36"/>
      <c r="K20" s="36"/>
      <c r="L20" s="36"/>
      <c r="M20" s="36"/>
      <c r="N20" s="36"/>
      <c r="O20" s="36"/>
    </row>
    <row r="21" spans="1:15" ht="37.5">
      <c r="B21" s="35" t="s">
        <v>128</v>
      </c>
      <c r="C21" s="36"/>
      <c r="D21" s="36"/>
      <c r="E21" s="36"/>
      <c r="F21" s="36"/>
      <c r="G21" s="36"/>
      <c r="H21" s="36"/>
      <c r="I21" s="36"/>
      <c r="J21" s="36"/>
      <c r="K21" s="36"/>
      <c r="L21" s="36"/>
      <c r="M21" s="36"/>
      <c r="N21" s="36"/>
      <c r="O21" s="36"/>
    </row>
    <row r="22" spans="1:15">
      <c r="B22" s="35" t="s">
        <v>129</v>
      </c>
      <c r="C22" s="36"/>
      <c r="D22" s="36"/>
      <c r="E22" s="36"/>
      <c r="F22" s="36"/>
      <c r="G22" s="36"/>
      <c r="H22" s="36"/>
      <c r="I22" s="36"/>
      <c r="J22" s="36"/>
      <c r="K22" s="36"/>
      <c r="L22" s="36"/>
      <c r="M22" s="36"/>
      <c r="N22" s="36"/>
      <c r="O22" s="36"/>
    </row>
    <row r="23" spans="1:15" ht="37.5">
      <c r="B23" s="35" t="s">
        <v>130</v>
      </c>
      <c r="C23" s="36"/>
      <c r="D23" s="36"/>
      <c r="E23" s="36"/>
      <c r="F23" s="36"/>
      <c r="G23" s="36"/>
      <c r="H23" s="36"/>
      <c r="I23" s="36"/>
      <c r="J23" s="36"/>
      <c r="K23" s="36"/>
      <c r="L23" s="36"/>
      <c r="M23" s="36"/>
      <c r="N23" s="36"/>
      <c r="O23" s="36"/>
    </row>
    <row r="24" spans="1:15">
      <c r="B24" s="35" t="s">
        <v>131</v>
      </c>
      <c r="C24" s="36"/>
      <c r="D24" s="36"/>
      <c r="E24" s="36"/>
      <c r="F24" s="36"/>
      <c r="G24" s="36"/>
      <c r="H24" s="36"/>
      <c r="I24" s="36"/>
      <c r="J24" s="36"/>
      <c r="K24" s="36"/>
      <c r="L24" s="36"/>
      <c r="M24" s="36"/>
      <c r="N24" s="36"/>
      <c r="O24" s="36"/>
    </row>
    <row r="25" spans="1:15" ht="56.25">
      <c r="B25" s="35" t="s">
        <v>132</v>
      </c>
      <c r="C25" s="36"/>
      <c r="D25" s="36"/>
      <c r="E25" s="36"/>
      <c r="F25" s="36"/>
      <c r="G25" s="36"/>
      <c r="H25" s="36"/>
      <c r="I25" s="36"/>
      <c r="J25" s="36"/>
      <c r="K25" s="36"/>
      <c r="L25" s="36"/>
      <c r="M25" s="36"/>
      <c r="N25" s="36"/>
      <c r="O25" s="36"/>
    </row>
    <row r="26" spans="1:15">
      <c r="B26" s="35" t="s">
        <v>133</v>
      </c>
      <c r="C26" s="36"/>
      <c r="D26" s="36"/>
      <c r="E26" s="36"/>
      <c r="F26" s="36"/>
      <c r="G26" s="36"/>
      <c r="H26" s="36"/>
      <c r="I26" s="36"/>
      <c r="J26" s="36"/>
      <c r="K26" s="36"/>
      <c r="L26" s="36"/>
      <c r="M26" s="36"/>
      <c r="N26" s="36"/>
      <c r="O26" s="36"/>
    </row>
    <row r="27" spans="1:15">
      <c r="B27" s="35"/>
      <c r="C27" s="36"/>
      <c r="D27" s="36"/>
      <c r="E27" s="36"/>
      <c r="F27" s="36"/>
      <c r="G27" s="36"/>
      <c r="H27" s="36"/>
      <c r="I27" s="36"/>
      <c r="J27" s="36"/>
      <c r="K27" s="36"/>
      <c r="L27" s="36"/>
      <c r="M27" s="36"/>
      <c r="N27" s="36"/>
      <c r="O27" s="36"/>
    </row>
    <row r="28" spans="1:15">
      <c r="A28" s="31" t="s">
        <v>134</v>
      </c>
      <c r="B28" s="36"/>
      <c r="C28" s="36"/>
      <c r="D28" s="36"/>
      <c r="E28" s="36"/>
      <c r="F28" s="36"/>
      <c r="G28" s="36"/>
      <c r="H28" s="36"/>
      <c r="I28" s="36"/>
      <c r="J28" s="36"/>
      <c r="K28" s="36"/>
      <c r="L28" s="36"/>
      <c r="M28" s="36"/>
      <c r="N28" s="36"/>
      <c r="O28" s="36"/>
    </row>
    <row r="29" spans="1:15" ht="56.25">
      <c r="B29" s="35" t="s">
        <v>135</v>
      </c>
      <c r="C29" s="36"/>
      <c r="D29" s="36"/>
      <c r="E29" s="36"/>
      <c r="F29" s="36"/>
      <c r="G29" s="36"/>
      <c r="H29" s="36"/>
      <c r="I29" s="36"/>
      <c r="J29" s="36"/>
      <c r="K29" s="36"/>
      <c r="L29" s="36"/>
      <c r="M29" s="36"/>
      <c r="N29" s="36"/>
      <c r="O29" s="36"/>
    </row>
    <row r="30" spans="1:15" ht="75">
      <c r="B30" s="35" t="s">
        <v>136</v>
      </c>
      <c r="C30" s="36"/>
      <c r="D30" s="36"/>
      <c r="E30" s="36"/>
      <c r="F30" s="36"/>
      <c r="G30" s="36"/>
      <c r="H30" s="36"/>
      <c r="I30" s="36"/>
      <c r="J30" s="36"/>
      <c r="K30" s="36"/>
      <c r="L30" s="36"/>
      <c r="M30" s="36"/>
      <c r="N30" s="36"/>
      <c r="O30" s="36"/>
    </row>
    <row r="31" spans="1:15">
      <c r="B31" s="36"/>
      <c r="C31" s="36"/>
      <c r="D31" s="36"/>
      <c r="E31" s="36"/>
      <c r="F31" s="36"/>
      <c r="G31" s="36"/>
      <c r="H31" s="36"/>
      <c r="I31" s="36"/>
      <c r="J31" s="36"/>
      <c r="K31" s="36"/>
      <c r="L31" s="36"/>
      <c r="M31" s="36"/>
      <c r="N31" s="36"/>
      <c r="O31" s="36"/>
    </row>
    <row r="32" spans="1:15">
      <c r="A32" s="31" t="s">
        <v>137</v>
      </c>
      <c r="B32" s="36"/>
      <c r="C32" s="36"/>
      <c r="D32" s="36"/>
      <c r="E32" s="36"/>
      <c r="F32" s="36"/>
      <c r="G32" s="36"/>
      <c r="H32" s="36"/>
      <c r="I32" s="36"/>
      <c r="J32" s="36"/>
      <c r="K32" s="36"/>
      <c r="L32" s="36"/>
      <c r="M32" s="36"/>
      <c r="N32" s="36"/>
      <c r="O32" s="36"/>
    </row>
    <row r="33" spans="1:15" ht="37.5">
      <c r="B33" s="35" t="s">
        <v>138</v>
      </c>
      <c r="C33" s="36"/>
      <c r="D33" s="36"/>
      <c r="E33" s="36"/>
      <c r="F33" s="36"/>
      <c r="G33" s="36"/>
      <c r="H33" s="36"/>
      <c r="I33" s="36"/>
      <c r="J33" s="36"/>
      <c r="K33" s="36"/>
      <c r="L33" s="36"/>
      <c r="M33" s="36"/>
      <c r="N33" s="36"/>
      <c r="O33" s="36"/>
    </row>
    <row r="34" spans="1:15">
      <c r="B34" s="36"/>
      <c r="C34" s="36"/>
      <c r="D34" s="36"/>
      <c r="E34" s="36"/>
      <c r="F34" s="36"/>
      <c r="G34" s="36"/>
      <c r="H34" s="36"/>
      <c r="I34" s="36"/>
      <c r="J34" s="36"/>
      <c r="K34" s="36"/>
      <c r="L34" s="36"/>
      <c r="M34" s="36"/>
      <c r="N34" s="36"/>
      <c r="O34" s="36"/>
    </row>
    <row r="35" spans="1:15">
      <c r="A35" s="31" t="s">
        <v>139</v>
      </c>
      <c r="B35" s="36"/>
      <c r="C35" s="36"/>
      <c r="D35" s="36"/>
      <c r="E35" s="36"/>
      <c r="F35" s="36"/>
      <c r="G35" s="36"/>
      <c r="H35" s="36"/>
      <c r="I35" s="36"/>
      <c r="J35" s="36"/>
      <c r="K35" s="36"/>
      <c r="L35" s="36"/>
      <c r="M35" s="36"/>
      <c r="N35" s="36"/>
      <c r="O35" s="36"/>
    </row>
    <row r="36" spans="1:15">
      <c r="B36" s="36" t="s">
        <v>140</v>
      </c>
      <c r="C36" s="36"/>
      <c r="D36" s="36"/>
      <c r="E36" s="36"/>
      <c r="F36" s="36"/>
      <c r="G36" s="36"/>
      <c r="H36" s="36"/>
      <c r="I36" s="36"/>
      <c r="J36" s="36"/>
      <c r="K36" s="36"/>
      <c r="L36" s="36"/>
      <c r="M36" s="36"/>
      <c r="N36" s="36"/>
      <c r="O36" s="36"/>
    </row>
    <row r="37" spans="1:15">
      <c r="B37" s="6" t="s">
        <v>141</v>
      </c>
    </row>
  </sheetData>
  <phoneticPr fontId="18"/>
  <hyperlinks>
    <hyperlink ref="A1" location="目次!A1" display="目次へ" xr:uid="{8DC1ECA5-8D5D-48AE-BCED-D6B782583B91}"/>
    <hyperlink ref="B37" r:id="rId1" xr:uid="{9C0D12D0-9FCA-4ED9-89A3-9288DAA460C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8B39B-DB92-4E25-B479-36AA296E516C}">
  <dimension ref="A1:B35"/>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RowHeight="18.75"/>
  <cols>
    <col min="2" max="2" width="9.5" bestFit="1" customWidth="1"/>
  </cols>
  <sheetData>
    <row r="1" spans="1:2" ht="24">
      <c r="A1" s="3" t="s">
        <v>1</v>
      </c>
      <c r="B1" s="22" t="s">
        <v>176</v>
      </c>
    </row>
    <row r="2" spans="1:2">
      <c r="A2" s="3"/>
      <c r="B2" t="s">
        <v>177</v>
      </c>
    </row>
    <row r="3" spans="1:2">
      <c r="B3" s="3" t="s">
        <v>145</v>
      </c>
    </row>
    <row r="4" spans="1:2">
      <c r="B4" s="3"/>
    </row>
    <row r="5" spans="1:2">
      <c r="B5" s="3"/>
    </row>
    <row r="6" spans="1:2">
      <c r="B6">
        <v>4096</v>
      </c>
    </row>
    <row r="7" spans="1:2">
      <c r="B7" s="4" t="s">
        <v>3</v>
      </c>
    </row>
    <row r="8" spans="1:2">
      <c r="B8">
        <f>2^24</f>
        <v>16777216</v>
      </c>
    </row>
    <row r="9" spans="1:2">
      <c r="B9" s="3"/>
    </row>
    <row r="10" spans="1:2">
      <c r="B10" s="3"/>
    </row>
    <row r="11" spans="1:2">
      <c r="B11" s="3"/>
    </row>
    <row r="12" spans="1:2">
      <c r="B12" s="3"/>
    </row>
    <row r="14" spans="1:2">
      <c r="B14" s="3"/>
    </row>
    <row r="15" spans="1:2">
      <c r="B15" s="3"/>
    </row>
    <row r="16" spans="1:2">
      <c r="B16" s="3"/>
    </row>
    <row r="17" spans="1:2">
      <c r="B17" s="3"/>
    </row>
    <row r="18" spans="1:2">
      <c r="B18" s="3"/>
    </row>
    <row r="19" spans="1:2">
      <c r="B19" s="3"/>
    </row>
    <row r="20" spans="1:2">
      <c r="A20" s="43" t="s">
        <v>184</v>
      </c>
      <c r="B20" s="3"/>
    </row>
    <row r="21" spans="1:2">
      <c r="B21" s="3"/>
    </row>
    <row r="22" spans="1:2">
      <c r="B22" s="3"/>
    </row>
    <row r="23" spans="1:2">
      <c r="B23" s="3"/>
    </row>
    <row r="24" spans="1:2">
      <c r="B24" s="3"/>
    </row>
    <row r="25" spans="1:2">
      <c r="B25" s="3"/>
    </row>
    <row r="26" spans="1:2">
      <c r="B26" s="3"/>
    </row>
    <row r="27" spans="1:2">
      <c r="B27" s="3"/>
    </row>
    <row r="28" spans="1:2">
      <c r="B28" s="3"/>
    </row>
    <row r="29" spans="1:2">
      <c r="B29" s="3"/>
    </row>
    <row r="30" spans="1:2">
      <c r="B30" s="3"/>
    </row>
    <row r="31" spans="1:2">
      <c r="B31" s="3"/>
    </row>
    <row r="35" spans="1:1">
      <c r="A35" s="43"/>
    </row>
  </sheetData>
  <phoneticPr fontId="18"/>
  <hyperlinks>
    <hyperlink ref="A1" location="目次!A1" display="目次へ" xr:uid="{5D0018FD-60F4-42E3-B2E0-7EC770265BA3}"/>
    <hyperlink ref="B3" r:id="rId1" xr:uid="{D0878155-5880-4F61-86E8-3C4A532A5344}"/>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DB9112-F1A3-4D40-A5A6-ED8A1D1CF971}">
  <dimension ref="A1:N38"/>
  <sheetViews>
    <sheetView showGridLines="0" workbookViewId="0">
      <pane xSplit="1" ySplit="1" topLeftCell="B2" activePane="bottomRight" state="frozen"/>
      <selection pane="topRight" activeCell="B1" sqref="B1"/>
      <selection pane="bottomLeft" activeCell="A2" sqref="A2"/>
      <selection pane="bottomRight" activeCell="A5" sqref="A5"/>
    </sheetView>
  </sheetViews>
  <sheetFormatPr defaultColWidth="8.375" defaultRowHeight="18.75"/>
  <cols>
    <col min="1" max="1" width="8.375" style="54"/>
    <col min="2" max="2" width="8.375" style="50"/>
    <col min="3" max="7" width="5.25" style="55" customWidth="1"/>
    <col min="8" max="10" width="8.375" style="50" customWidth="1"/>
    <col min="11" max="13" width="8.375" style="50"/>
    <col min="14" max="14" width="11.75" style="50" customWidth="1"/>
    <col min="15" max="16384" width="8.375" style="50"/>
  </cols>
  <sheetData>
    <row r="1" spans="1:14" ht="24">
      <c r="A1" s="6" t="s">
        <v>1</v>
      </c>
      <c r="B1" s="49" t="s">
        <v>287</v>
      </c>
      <c r="C1" s="50"/>
      <c r="D1" s="50"/>
      <c r="E1" s="50"/>
      <c r="F1" s="50"/>
      <c r="G1" s="50"/>
    </row>
    <row r="2" spans="1:14" s="54" customFormat="1" ht="18.75" customHeight="1">
      <c r="A2" s="51"/>
      <c r="B2" s="134" t="s">
        <v>307</v>
      </c>
      <c r="C2" s="52"/>
      <c r="D2" s="53"/>
      <c r="E2" s="53"/>
      <c r="F2" s="53"/>
      <c r="G2" s="53"/>
      <c r="H2" s="53"/>
      <c r="I2" s="53"/>
      <c r="J2" s="53"/>
      <c r="K2" s="53"/>
      <c r="L2" s="53"/>
      <c r="M2" s="53"/>
      <c r="N2" s="53"/>
    </row>
    <row r="3" spans="1:14" s="54" customFormat="1">
      <c r="A3" s="51" t="s">
        <v>198</v>
      </c>
      <c r="B3" s="53"/>
      <c r="C3" s="53"/>
      <c r="D3" s="53"/>
      <c r="E3" s="53"/>
      <c r="F3" s="53"/>
      <c r="G3" s="53"/>
      <c r="H3" s="53"/>
      <c r="I3" s="53"/>
      <c r="J3" s="53"/>
      <c r="K3" s="53"/>
      <c r="L3" s="53"/>
      <c r="M3" s="53"/>
      <c r="N3" s="53"/>
    </row>
    <row r="4" spans="1:14">
      <c r="C4" s="147" t="s">
        <v>199</v>
      </c>
      <c r="D4" s="147"/>
      <c r="E4" s="147"/>
      <c r="F4" s="147"/>
      <c r="G4" s="147"/>
    </row>
    <row r="6" spans="1:14">
      <c r="H6" s="56"/>
      <c r="I6" s="56"/>
      <c r="J6" s="56"/>
      <c r="K6" s="148" t="s">
        <v>200</v>
      </c>
      <c r="L6" s="148"/>
      <c r="M6" s="148" t="s">
        <v>201</v>
      </c>
      <c r="N6" s="148"/>
    </row>
    <row r="7" spans="1:14">
      <c r="E7" s="57"/>
      <c r="F7" s="57"/>
      <c r="G7" s="57"/>
      <c r="H7" s="58"/>
      <c r="I7" s="58"/>
      <c r="J7" s="59"/>
      <c r="K7" s="60">
        <v>1</v>
      </c>
      <c r="L7" s="61" t="s">
        <v>202</v>
      </c>
      <c r="M7" s="60">
        <v>1</v>
      </c>
      <c r="N7" s="60" t="s">
        <v>203</v>
      </c>
    </row>
    <row r="8" spans="1:14">
      <c r="B8" s="60" t="s">
        <v>204</v>
      </c>
      <c r="C8" s="62"/>
      <c r="D8" s="63"/>
      <c r="E8" s="64"/>
      <c r="F8" s="64"/>
      <c r="G8" s="64"/>
      <c r="H8" s="65"/>
      <c r="I8" s="65"/>
      <c r="J8" s="66"/>
      <c r="K8" s="60">
        <v>2</v>
      </c>
      <c r="L8" s="60" t="s">
        <v>205</v>
      </c>
      <c r="M8" s="60">
        <v>2</v>
      </c>
      <c r="N8" s="60" t="s">
        <v>206</v>
      </c>
    </row>
    <row r="9" spans="1:14">
      <c r="B9" s="60" t="s">
        <v>207</v>
      </c>
      <c r="C9" s="67"/>
      <c r="D9" s="64"/>
      <c r="E9" s="67"/>
      <c r="F9" s="64"/>
      <c r="G9" s="64"/>
      <c r="H9" s="65"/>
      <c r="I9" s="65"/>
      <c r="J9" s="66"/>
      <c r="K9" s="60">
        <v>3</v>
      </c>
      <c r="L9" s="68" t="s">
        <v>208</v>
      </c>
      <c r="M9" s="60">
        <v>3</v>
      </c>
      <c r="N9" s="60" t="s">
        <v>209</v>
      </c>
    </row>
    <row r="10" spans="1:14">
      <c r="B10" s="69"/>
      <c r="C10" s="70"/>
      <c r="D10" s="70"/>
      <c r="E10" s="70"/>
      <c r="F10" s="70"/>
      <c r="G10" s="64"/>
      <c r="H10" s="65"/>
      <c r="I10" s="65"/>
      <c r="J10" s="66"/>
      <c r="K10" s="60">
        <v>4</v>
      </c>
      <c r="L10" s="72" t="s">
        <v>210</v>
      </c>
      <c r="M10" s="60">
        <v>4</v>
      </c>
      <c r="N10" s="60" t="s">
        <v>211</v>
      </c>
    </row>
    <row r="11" spans="1:14">
      <c r="F11" s="71"/>
      <c r="G11" s="64"/>
      <c r="H11" s="65"/>
      <c r="I11" s="65"/>
      <c r="J11" s="66"/>
      <c r="K11" s="60">
        <v>5</v>
      </c>
      <c r="L11" s="74" t="s">
        <v>212</v>
      </c>
      <c r="M11" s="60">
        <v>5</v>
      </c>
      <c r="N11" s="60" t="s">
        <v>213</v>
      </c>
    </row>
    <row r="12" spans="1:14">
      <c r="F12" s="73"/>
      <c r="G12" s="73"/>
    </row>
    <row r="13" spans="1:14">
      <c r="F13" s="73"/>
      <c r="G13" s="73"/>
    </row>
    <row r="14" spans="1:14">
      <c r="F14" s="73"/>
      <c r="G14" s="73"/>
    </row>
    <row r="15" spans="1:14">
      <c r="F15" s="73"/>
      <c r="G15" s="73"/>
    </row>
    <row r="16" spans="1:14">
      <c r="F16" s="73"/>
      <c r="G16" s="73"/>
    </row>
    <row r="17" spans="6:14">
      <c r="F17" s="73"/>
      <c r="G17" s="73"/>
    </row>
    <row r="18" spans="6:14">
      <c r="F18" s="73"/>
      <c r="G18" s="73"/>
    </row>
    <row r="19" spans="6:14">
      <c r="F19" s="73"/>
      <c r="G19" s="73"/>
      <c r="M19" s="60">
        <v>1</v>
      </c>
      <c r="N19" s="60" t="s">
        <v>214</v>
      </c>
    </row>
    <row r="20" spans="6:14">
      <c r="F20" s="73"/>
      <c r="G20" s="73"/>
      <c r="M20" s="60">
        <v>2</v>
      </c>
      <c r="N20" s="60" t="s">
        <v>214</v>
      </c>
    </row>
    <row r="21" spans="6:14">
      <c r="F21" s="73"/>
      <c r="G21" s="73"/>
      <c r="M21" s="60">
        <v>3</v>
      </c>
      <c r="N21" s="60" t="s">
        <v>214</v>
      </c>
    </row>
    <row r="22" spans="6:14">
      <c r="F22" s="62"/>
      <c r="G22" s="62"/>
      <c r="H22" s="58"/>
      <c r="I22" s="58"/>
      <c r="J22" s="58"/>
      <c r="K22" s="58"/>
      <c r="L22" s="58"/>
      <c r="M22" s="60">
        <v>4</v>
      </c>
      <c r="N22" s="60" t="s">
        <v>211</v>
      </c>
    </row>
    <row r="23" spans="6:14">
      <c r="F23" s="73"/>
      <c r="G23" s="62"/>
      <c r="H23" s="58"/>
      <c r="I23" s="58"/>
      <c r="J23" s="58"/>
      <c r="K23" s="58"/>
      <c r="L23" s="58"/>
      <c r="M23" s="60">
        <v>5</v>
      </c>
      <c r="N23" s="60" t="s">
        <v>213</v>
      </c>
    </row>
    <row r="24" spans="6:14">
      <c r="F24" s="73"/>
      <c r="G24" s="73"/>
    </row>
    <row r="25" spans="6:14">
      <c r="F25" s="73"/>
      <c r="G25" s="73"/>
    </row>
    <row r="26" spans="6:14">
      <c r="F26" s="73"/>
      <c r="G26" s="73"/>
    </row>
    <row r="27" spans="6:14">
      <c r="F27" s="73"/>
      <c r="G27" s="73"/>
    </row>
    <row r="28" spans="6:14">
      <c r="F28" s="73"/>
      <c r="G28" s="73"/>
    </row>
    <row r="29" spans="6:14">
      <c r="F29" s="73"/>
      <c r="G29" s="73"/>
    </row>
    <row r="30" spans="6:14">
      <c r="F30" s="73"/>
      <c r="G30" s="73"/>
    </row>
    <row r="31" spans="6:14">
      <c r="F31" s="73"/>
      <c r="G31" s="73"/>
    </row>
    <row r="32" spans="6:14">
      <c r="F32" s="73"/>
      <c r="G32" s="73"/>
    </row>
    <row r="33" spans="6:14">
      <c r="F33" s="73"/>
      <c r="G33" s="73"/>
    </row>
    <row r="34" spans="6:14">
      <c r="F34" s="73"/>
      <c r="G34" s="73"/>
      <c r="M34" s="60">
        <v>1</v>
      </c>
      <c r="N34" s="60" t="s">
        <v>214</v>
      </c>
    </row>
    <row r="35" spans="6:14">
      <c r="F35" s="73"/>
      <c r="G35" s="73"/>
      <c r="M35" s="60">
        <v>2</v>
      </c>
      <c r="N35" s="60" t="s">
        <v>214</v>
      </c>
    </row>
    <row r="36" spans="6:14">
      <c r="F36" s="73"/>
      <c r="G36" s="73"/>
      <c r="M36" s="60">
        <v>3</v>
      </c>
      <c r="N36" s="60" t="s">
        <v>214</v>
      </c>
    </row>
    <row r="37" spans="6:14">
      <c r="F37" s="62"/>
      <c r="G37" s="62"/>
      <c r="H37" s="58"/>
      <c r="I37" s="58"/>
      <c r="J37" s="58"/>
      <c r="K37" s="58"/>
      <c r="L37" s="58"/>
      <c r="M37" s="60">
        <v>4</v>
      </c>
      <c r="N37" s="60" t="s">
        <v>215</v>
      </c>
    </row>
    <row r="38" spans="6:14">
      <c r="G38" s="62"/>
      <c r="H38" s="58"/>
      <c r="I38" s="58"/>
      <c r="J38" s="58"/>
      <c r="K38" s="58"/>
      <c r="L38" s="58"/>
      <c r="M38" s="60">
        <v>5</v>
      </c>
      <c r="N38" s="60" t="s">
        <v>216</v>
      </c>
    </row>
  </sheetData>
  <mergeCells count="3">
    <mergeCell ref="C4:G4"/>
    <mergeCell ref="K6:L6"/>
    <mergeCell ref="M6:N6"/>
  </mergeCells>
  <phoneticPr fontId="18"/>
  <hyperlinks>
    <hyperlink ref="A1" location="目次!A1" display="目次へ" xr:uid="{3E531D83-345D-4E33-918C-C12CD40B977C}"/>
  </hyperlinks>
  <pageMargins left="0.7" right="0.7" top="0.82677165354330706" bottom="0.75" header="0.19685039370078738" footer="0.3"/>
  <pageSetup paperSize="9" scale="30" orientation="portrait" r:id="rId1"/>
  <headerFooter>
    <oddHeader>&amp;C
CAN通信とCAN通信モニターの配線例&amp;R&amp;9LDP100 オイル劣化検出センサ Rev210914a</oddHeader>
    <oddFooter>&amp;C&amp;P/&amp;N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1E321-7F59-4BF9-91E8-EFC3837D12B8}">
  <sheetPr>
    <pageSetUpPr fitToPage="1"/>
  </sheetPr>
  <dimension ref="A1:F47"/>
  <sheetViews>
    <sheetView showGridLines="0" zoomScaleNormal="10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0.5"/>
  <cols>
    <col min="1" max="1" width="2.375" style="99" customWidth="1"/>
    <col min="2" max="2" width="11" style="81" customWidth="1"/>
    <col min="3" max="3" width="20.5" style="82" bestFit="1" customWidth="1"/>
    <col min="4" max="4" width="9.375" style="83" customWidth="1"/>
    <col min="5" max="5" width="28.75" style="83" customWidth="1"/>
    <col min="6" max="6" width="5.75" style="84" bestFit="1" customWidth="1"/>
    <col min="7" max="16384" width="9" style="85"/>
  </cols>
  <sheetData>
    <row r="1" spans="1:6" s="80" customFormat="1" ht="18.75">
      <c r="A1" s="75" t="s">
        <v>1</v>
      </c>
      <c r="B1" s="76" t="s">
        <v>217</v>
      </c>
      <c r="C1" s="77"/>
      <c r="D1" s="78" t="s">
        <v>218</v>
      </c>
      <c r="E1" s="78" t="s">
        <v>219</v>
      </c>
      <c r="F1" s="79" t="s">
        <v>220</v>
      </c>
    </row>
    <row r="2" spans="1:6">
      <c r="A2" s="86"/>
      <c r="B2" s="87" t="s">
        <v>254</v>
      </c>
      <c r="C2" s="87"/>
      <c r="D2" s="88"/>
      <c r="E2" s="88"/>
      <c r="F2" s="89"/>
    </row>
    <row r="3" spans="1:6">
      <c r="A3" s="86"/>
      <c r="B3" s="87"/>
      <c r="C3" s="88" t="s">
        <v>253</v>
      </c>
      <c r="D3" s="88" t="s">
        <v>280</v>
      </c>
      <c r="E3" s="88"/>
      <c r="F3" s="89">
        <v>1</v>
      </c>
    </row>
    <row r="4" spans="1:6">
      <c r="A4" s="86"/>
      <c r="B4" s="87"/>
      <c r="C4" s="88" t="s">
        <v>281</v>
      </c>
      <c r="D4" s="88" t="s">
        <v>282</v>
      </c>
      <c r="E4" s="88"/>
      <c r="F4" s="89">
        <v>1</v>
      </c>
    </row>
    <row r="5" spans="1:6">
      <c r="A5" s="86"/>
      <c r="B5" s="87"/>
      <c r="C5" s="88" t="s">
        <v>221</v>
      </c>
      <c r="D5" s="88" t="s">
        <v>222</v>
      </c>
      <c r="E5" s="88" t="s">
        <v>223</v>
      </c>
      <c r="F5" s="89">
        <v>1</v>
      </c>
    </row>
    <row r="6" spans="1:6" ht="21">
      <c r="A6" s="90"/>
      <c r="B6" s="91"/>
      <c r="C6" s="87" t="s">
        <v>224</v>
      </c>
      <c r="D6" s="88" t="s">
        <v>225</v>
      </c>
      <c r="E6" s="88" t="s">
        <v>226</v>
      </c>
      <c r="F6" s="89">
        <v>1</v>
      </c>
    </row>
    <row r="7" spans="1:6" ht="21">
      <c r="A7" s="90"/>
      <c r="B7" s="91"/>
      <c r="C7" s="87" t="s">
        <v>224</v>
      </c>
      <c r="D7" s="88" t="s">
        <v>227</v>
      </c>
      <c r="E7" s="88" t="s">
        <v>228</v>
      </c>
      <c r="F7" s="89">
        <v>2</v>
      </c>
    </row>
    <row r="8" spans="1:6" ht="21">
      <c r="A8" s="90"/>
      <c r="B8" s="91"/>
      <c r="C8" s="87" t="s">
        <v>224</v>
      </c>
      <c r="D8" s="88" t="s">
        <v>229</v>
      </c>
      <c r="E8" s="88" t="s">
        <v>230</v>
      </c>
      <c r="F8" s="89">
        <v>1</v>
      </c>
    </row>
    <row r="9" spans="1:6" ht="21">
      <c r="A9" s="90"/>
      <c r="B9" s="91"/>
      <c r="C9" s="87" t="s">
        <v>231</v>
      </c>
      <c r="D9" s="88" t="s">
        <v>232</v>
      </c>
      <c r="E9" s="88" t="s">
        <v>233</v>
      </c>
      <c r="F9" s="89">
        <v>1</v>
      </c>
    </row>
    <row r="10" spans="1:6">
      <c r="A10" s="86"/>
      <c r="B10" s="87"/>
      <c r="C10" s="88" t="s">
        <v>234</v>
      </c>
      <c r="D10" s="88" t="s">
        <v>235</v>
      </c>
      <c r="E10" s="88" t="s">
        <v>236</v>
      </c>
      <c r="F10" s="89">
        <v>1</v>
      </c>
    </row>
    <row r="11" spans="1:6">
      <c r="A11" s="90"/>
      <c r="B11" s="92" t="s">
        <v>237</v>
      </c>
      <c r="C11" s="87"/>
      <c r="D11" s="88"/>
      <c r="E11" s="88"/>
      <c r="F11" s="89"/>
    </row>
    <row r="12" spans="1:6" ht="21">
      <c r="A12" s="90"/>
      <c r="B12" s="91"/>
      <c r="C12" s="87" t="s">
        <v>238</v>
      </c>
      <c r="D12" s="88" t="s">
        <v>239</v>
      </c>
      <c r="E12" s="88" t="s">
        <v>240</v>
      </c>
      <c r="F12" s="89">
        <v>1</v>
      </c>
    </row>
    <row r="13" spans="1:6">
      <c r="A13" s="90"/>
      <c r="B13" s="91"/>
      <c r="C13" s="87" t="s">
        <v>241</v>
      </c>
      <c r="D13" s="88" t="s">
        <v>227</v>
      </c>
      <c r="E13" s="88"/>
      <c r="F13" s="89">
        <v>1</v>
      </c>
    </row>
    <row r="14" spans="1:6">
      <c r="A14" s="90"/>
      <c r="B14" s="92" t="s">
        <v>242</v>
      </c>
      <c r="C14" s="87"/>
      <c r="D14" s="88"/>
      <c r="E14" s="88"/>
      <c r="F14" s="89"/>
    </row>
    <row r="15" spans="1:6">
      <c r="A15" s="90"/>
      <c r="B15" s="91"/>
      <c r="C15" s="87" t="s">
        <v>241</v>
      </c>
      <c r="D15" s="88" t="s">
        <v>227</v>
      </c>
      <c r="E15" s="88"/>
      <c r="F15" s="89">
        <v>1</v>
      </c>
    </row>
    <row r="16" spans="1:6" ht="21">
      <c r="A16" s="90"/>
      <c r="B16" s="91"/>
      <c r="C16" s="87" t="s">
        <v>243</v>
      </c>
      <c r="D16" s="88" t="s">
        <v>244</v>
      </c>
      <c r="E16" s="88" t="s">
        <v>245</v>
      </c>
      <c r="F16" s="89">
        <v>1</v>
      </c>
    </row>
    <row r="17" spans="1:6" ht="21">
      <c r="A17" s="90"/>
      <c r="B17" s="91"/>
      <c r="C17" s="87" t="s">
        <v>246</v>
      </c>
      <c r="D17" s="88" t="s">
        <v>247</v>
      </c>
      <c r="E17" s="88" t="s">
        <v>245</v>
      </c>
      <c r="F17" s="89">
        <v>1</v>
      </c>
    </row>
    <row r="18" spans="1:6">
      <c r="A18" s="90"/>
      <c r="B18" s="92" t="s">
        <v>248</v>
      </c>
      <c r="C18" s="87"/>
      <c r="D18" s="88"/>
      <c r="E18" s="88"/>
      <c r="F18" s="89"/>
    </row>
    <row r="19" spans="1:6">
      <c r="A19" s="90"/>
      <c r="B19" s="91"/>
      <c r="C19" s="87" t="s">
        <v>249</v>
      </c>
      <c r="D19" s="88" t="s">
        <v>250</v>
      </c>
      <c r="E19" s="88" t="s">
        <v>251</v>
      </c>
      <c r="F19" s="89">
        <v>1</v>
      </c>
    </row>
    <row r="22" spans="1:6" s="97" customFormat="1" ht="18.75">
      <c r="A22" s="93"/>
      <c r="B22" s="94" t="s">
        <v>252</v>
      </c>
      <c r="C22" s="95"/>
      <c r="D22" s="95"/>
      <c r="E22" s="95"/>
      <c r="F22" s="96"/>
    </row>
    <row r="23" spans="1:6" s="97" customFormat="1" ht="13.5">
      <c r="A23" s="93"/>
      <c r="B23" s="98"/>
      <c r="C23" s="95"/>
      <c r="D23" s="95"/>
      <c r="E23" s="95"/>
      <c r="F23" s="96"/>
    </row>
    <row r="24" spans="1:6" s="97" customFormat="1" ht="13.5">
      <c r="A24" s="93"/>
      <c r="B24" s="98"/>
      <c r="C24" s="95"/>
      <c r="D24" s="95"/>
      <c r="E24" s="95"/>
      <c r="F24" s="96"/>
    </row>
    <row r="25" spans="1:6" s="97" customFormat="1" ht="13.5">
      <c r="A25" s="93"/>
      <c r="B25" s="98"/>
      <c r="C25" s="95"/>
      <c r="D25" s="95"/>
      <c r="E25" s="95"/>
      <c r="F25" s="96"/>
    </row>
    <row r="26" spans="1:6" s="97" customFormat="1" ht="13.5">
      <c r="A26" s="93"/>
      <c r="B26" s="98"/>
      <c r="C26" s="95"/>
      <c r="D26" s="95"/>
      <c r="E26" s="95"/>
      <c r="F26" s="96"/>
    </row>
    <row r="27" spans="1:6" s="97" customFormat="1" ht="13.5">
      <c r="A27" s="93"/>
      <c r="B27" s="98"/>
      <c r="C27" s="95"/>
      <c r="D27" s="95"/>
      <c r="E27" s="95"/>
      <c r="F27" s="96"/>
    </row>
    <row r="28" spans="1:6" s="97" customFormat="1" ht="13.5">
      <c r="A28" s="93"/>
      <c r="B28" s="98"/>
      <c r="C28" s="95"/>
      <c r="D28" s="95"/>
      <c r="E28" s="95"/>
      <c r="F28" s="96"/>
    </row>
    <row r="29" spans="1:6" s="97" customFormat="1" ht="13.5">
      <c r="A29" s="93"/>
      <c r="B29" s="98"/>
      <c r="C29" s="95"/>
      <c r="D29" s="95"/>
      <c r="E29" s="95"/>
      <c r="F29" s="96"/>
    </row>
    <row r="30" spans="1:6" s="97" customFormat="1" ht="13.5">
      <c r="A30" s="93"/>
      <c r="B30" s="98"/>
      <c r="C30" s="95"/>
      <c r="D30" s="95"/>
      <c r="E30" s="95"/>
      <c r="F30" s="96"/>
    </row>
    <row r="31" spans="1:6" s="97" customFormat="1" ht="13.5">
      <c r="A31" s="93"/>
      <c r="B31" s="98"/>
      <c r="C31" s="95"/>
      <c r="D31" s="95"/>
      <c r="E31" s="95"/>
      <c r="F31" s="96"/>
    </row>
    <row r="32" spans="1:6" s="97" customFormat="1" ht="13.5">
      <c r="A32" s="93"/>
      <c r="B32" s="98"/>
      <c r="C32" s="95"/>
      <c r="D32" s="95"/>
      <c r="E32" s="95"/>
      <c r="F32" s="96"/>
    </row>
    <row r="33" spans="1:6" s="97" customFormat="1" ht="13.5">
      <c r="A33" s="93"/>
      <c r="B33" s="98"/>
      <c r="C33" s="95"/>
      <c r="D33" s="95"/>
      <c r="E33" s="95"/>
      <c r="F33" s="96"/>
    </row>
    <row r="34" spans="1:6" s="97" customFormat="1" ht="13.5">
      <c r="A34" s="93"/>
      <c r="B34" s="98"/>
      <c r="C34" s="95"/>
      <c r="D34" s="95"/>
      <c r="E34" s="95"/>
      <c r="F34" s="96"/>
    </row>
    <row r="35" spans="1:6" s="97" customFormat="1" ht="13.5">
      <c r="A35" s="93"/>
      <c r="B35" s="98"/>
      <c r="C35" s="95"/>
      <c r="D35" s="95"/>
      <c r="E35" s="95"/>
      <c r="F35" s="96"/>
    </row>
    <row r="36" spans="1:6" s="97" customFormat="1" ht="13.5">
      <c r="A36" s="93"/>
      <c r="B36" s="98"/>
      <c r="C36" s="95"/>
      <c r="D36" s="95"/>
      <c r="E36" s="95"/>
      <c r="F36" s="96"/>
    </row>
    <row r="37" spans="1:6" s="97" customFormat="1" ht="13.5">
      <c r="A37" s="93"/>
      <c r="B37" s="98"/>
      <c r="C37" s="95"/>
      <c r="D37" s="95"/>
      <c r="E37" s="95"/>
      <c r="F37" s="96"/>
    </row>
    <row r="38" spans="1:6" s="97" customFormat="1" ht="13.5">
      <c r="A38" s="93"/>
      <c r="B38" s="98"/>
      <c r="C38" s="95"/>
      <c r="D38" s="95"/>
      <c r="E38" s="95"/>
      <c r="F38" s="96"/>
    </row>
    <row r="39" spans="1:6" s="97" customFormat="1" ht="13.5">
      <c r="A39" s="93"/>
      <c r="B39" s="98"/>
      <c r="C39" s="95"/>
      <c r="D39" s="95"/>
      <c r="E39" s="95"/>
      <c r="F39" s="96"/>
    </row>
    <row r="40" spans="1:6" s="97" customFormat="1" ht="13.5">
      <c r="A40" s="93"/>
      <c r="B40" s="98"/>
      <c r="C40" s="95"/>
      <c r="D40" s="95"/>
      <c r="E40" s="95"/>
      <c r="F40" s="96"/>
    </row>
    <row r="41" spans="1:6" s="97" customFormat="1" ht="13.5">
      <c r="A41" s="93"/>
      <c r="B41" s="98"/>
      <c r="C41" s="95"/>
      <c r="D41" s="95"/>
      <c r="E41" s="95"/>
      <c r="F41" s="96"/>
    </row>
    <row r="42" spans="1:6" s="97" customFormat="1" ht="13.5">
      <c r="A42" s="93"/>
      <c r="B42" s="98"/>
      <c r="C42" s="95"/>
      <c r="D42" s="95"/>
      <c r="E42" s="95"/>
      <c r="F42" s="96"/>
    </row>
    <row r="43" spans="1:6" s="97" customFormat="1" ht="13.5">
      <c r="A43" s="93"/>
      <c r="B43" s="98"/>
      <c r="C43" s="95"/>
      <c r="D43" s="95"/>
      <c r="E43" s="95"/>
      <c r="F43" s="96"/>
    </row>
    <row r="44" spans="1:6" s="97" customFormat="1" ht="13.5">
      <c r="A44" s="93"/>
      <c r="B44" s="98"/>
      <c r="C44" s="95"/>
      <c r="D44" s="95"/>
      <c r="E44" s="95"/>
      <c r="F44" s="96"/>
    </row>
    <row r="45" spans="1:6" s="97" customFormat="1" ht="13.5">
      <c r="A45" s="93"/>
      <c r="B45" s="98"/>
      <c r="C45" s="95"/>
      <c r="D45" s="95"/>
      <c r="E45" s="95"/>
      <c r="F45" s="96"/>
    </row>
    <row r="46" spans="1:6" s="97" customFormat="1" ht="13.5">
      <c r="A46" s="93"/>
      <c r="B46" s="98"/>
      <c r="C46" s="95"/>
      <c r="D46" s="95"/>
      <c r="E46" s="95"/>
      <c r="F46" s="96"/>
    </row>
    <row r="47" spans="1:6" s="97" customFormat="1" ht="13.5">
      <c r="A47" s="93"/>
      <c r="B47" s="98"/>
      <c r="C47" s="95"/>
      <c r="D47" s="95"/>
      <c r="E47" s="95"/>
      <c r="F47" s="96"/>
    </row>
  </sheetData>
  <dataConsolidate link="1"/>
  <phoneticPr fontId="18"/>
  <conditionalFormatting sqref="A1:XFD1048576">
    <cfRule type="expression" dxfId="2" priority="1">
      <formula>MOD(ROW(),2)=1</formula>
    </cfRule>
  </conditionalFormatting>
  <conditionalFormatting sqref="B11:B15">
    <cfRule type="expression" dxfId="1" priority="3">
      <formula>MOD(ROW(),2)=1</formula>
    </cfRule>
  </conditionalFormatting>
  <conditionalFormatting sqref="B18">
    <cfRule type="expression" dxfId="0" priority="2">
      <formula>MOD(ROW(),2)=1</formula>
    </cfRule>
  </conditionalFormatting>
  <dataValidations count="1">
    <dataValidation imeMode="off" allowBlank="1" showInputMessage="1" showErrorMessage="1" sqref="F51:F1048576 F29:F47 F1:F19" xr:uid="{D1927E58-6198-455F-9E06-4E58BCB69C2D}"/>
  </dataValidations>
  <hyperlinks>
    <hyperlink ref="A1" location="目次!A1" display="目次へ" xr:uid="{84EFB922-D556-4F19-A26E-340ACC36930B}"/>
    <hyperlink ref="B22" r:id="rId1" xr:uid="{231D85EF-6488-4AF6-8691-E4CF7B2D8E8E}"/>
  </hyperlinks>
  <printOptions horizontalCentered="1" gridLines="1"/>
  <pageMargins left="0.6692913385826772" right="0" top="0.82677165354330706" bottom="0.19685039370078741" header="0.19685039370078738" footer="0"/>
  <pageSetup paperSize="9" orientation="portrait" horizontalDpi="4294967292" verticalDpi="4294967292" r:id="rId2"/>
  <headerFooter alignWithMargins="0">
    <oddHeader>&amp;C
部品表&amp;R&amp;9ifm ecomatDisplay 選定資料 Rev.220307a</oddHeader>
    <oddFooter>&amp;C&amp;P/&amp;N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881B8-C0B4-473F-8C37-109279D1E3DA}">
  <dimension ref="A1:B433"/>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RowHeight="18.75"/>
  <cols>
    <col min="2" max="2" width="9.5" bestFit="1" customWidth="1"/>
  </cols>
  <sheetData>
    <row r="1" spans="1:2" ht="24">
      <c r="A1" s="3" t="s">
        <v>1</v>
      </c>
      <c r="B1" s="22" t="s">
        <v>178</v>
      </c>
    </row>
    <row r="2" spans="1:2">
      <c r="A2" s="3"/>
      <c r="B2" t="s">
        <v>288</v>
      </c>
    </row>
    <row r="3" spans="1:2">
      <c r="A3" s="3"/>
    </row>
    <row r="4" spans="1:2">
      <c r="A4" s="43" t="s">
        <v>179</v>
      </c>
    </row>
    <row r="5" spans="1:2">
      <c r="B5" s="3" t="s">
        <v>145</v>
      </c>
    </row>
    <row r="6" spans="1:2">
      <c r="B6" s="3"/>
    </row>
    <row r="128" spans="1:1">
      <c r="A128" s="43" t="s">
        <v>180</v>
      </c>
    </row>
    <row r="129" spans="2:2">
      <c r="B129" t="s">
        <v>181</v>
      </c>
    </row>
    <row r="148" spans="2:2">
      <c r="B148" t="s">
        <v>182</v>
      </c>
    </row>
    <row r="168" spans="1:1">
      <c r="A168" s="43" t="s">
        <v>183</v>
      </c>
    </row>
    <row r="254" spans="2:2">
      <c r="B254" t="s">
        <v>146</v>
      </c>
    </row>
    <row r="255" spans="2:2">
      <c r="B255" t="s">
        <v>147</v>
      </c>
    </row>
    <row r="267" spans="2:2">
      <c r="B267" t="s">
        <v>148</v>
      </c>
    </row>
    <row r="296" spans="2:2">
      <c r="B296" t="s">
        <v>2</v>
      </c>
    </row>
    <row r="433" spans="1:1">
      <c r="A433" s="43"/>
    </row>
  </sheetData>
  <phoneticPr fontId="18"/>
  <hyperlinks>
    <hyperlink ref="B5" r:id="rId1" xr:uid="{30B429EC-BFBD-46B1-A9B4-1A274746442E}"/>
    <hyperlink ref="A1" location="目次!A1" display="目次へ" xr:uid="{4E895427-DAD7-4CC7-AD15-2F7CF67D1598}"/>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228CE-22CB-43AA-B353-E131D28F9B95}">
  <dimension ref="A1:N179"/>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02"/>
    <col min="2" max="2" width="65.625" style="101" customWidth="1"/>
    <col min="3" max="14" width="4.75" style="100" customWidth="1"/>
    <col min="15" max="16384" width="9" style="100"/>
  </cols>
  <sheetData>
    <row r="1" spans="1:14" ht="24">
      <c r="A1" s="6" t="s">
        <v>1</v>
      </c>
      <c r="B1" s="104" t="s">
        <v>261</v>
      </c>
      <c r="C1" s="103"/>
      <c r="D1" s="103"/>
      <c r="E1" s="103"/>
      <c r="F1" s="103"/>
      <c r="G1" s="103"/>
      <c r="H1" s="103"/>
      <c r="I1" s="103"/>
      <c r="J1" s="103"/>
      <c r="K1" s="103"/>
      <c r="L1" s="103"/>
      <c r="M1" s="103"/>
      <c r="N1" s="103"/>
    </row>
    <row r="2" spans="1:14" ht="37.5">
      <c r="B2" s="101" t="s">
        <v>273</v>
      </c>
      <c r="C2" s="103"/>
      <c r="D2" s="103"/>
      <c r="E2" s="103"/>
      <c r="F2" s="103"/>
      <c r="G2" s="103"/>
      <c r="H2" s="103"/>
      <c r="I2" s="103"/>
      <c r="J2" s="103"/>
      <c r="K2" s="103"/>
      <c r="L2" s="103"/>
      <c r="M2" s="103"/>
      <c r="N2" s="103"/>
    </row>
    <row r="3" spans="1:14" s="116" customFormat="1">
      <c r="A3" s="115"/>
    </row>
    <row r="4" spans="1:14" s="116" customFormat="1">
      <c r="A4" s="115" t="s">
        <v>185</v>
      </c>
    </row>
    <row r="5" spans="1:14" s="116" customFormat="1">
      <c r="A5" s="115"/>
    </row>
    <row r="6" spans="1:14" s="116" customFormat="1">
      <c r="A6" s="115"/>
    </row>
    <row r="7" spans="1:14" s="116" customFormat="1">
      <c r="A7" s="115"/>
    </row>
    <row r="8" spans="1:14" s="116" customFormat="1">
      <c r="A8" s="115"/>
    </row>
    <row r="9" spans="1:14" s="116" customFormat="1">
      <c r="A9" s="115"/>
    </row>
    <row r="10" spans="1:14" s="116" customFormat="1">
      <c r="A10" s="115"/>
    </row>
    <row r="11" spans="1:14" s="116" customFormat="1">
      <c r="A11" s="115"/>
      <c r="B11" s="117" t="s">
        <v>272</v>
      </c>
    </row>
    <row r="12" spans="1:14" s="116" customFormat="1">
      <c r="A12" s="115"/>
    </row>
    <row r="13" spans="1:14" s="116" customFormat="1">
      <c r="A13" s="115"/>
    </row>
    <row r="14" spans="1:14" s="116" customFormat="1">
      <c r="A14" s="115"/>
    </row>
    <row r="15" spans="1:14" s="116" customFormat="1">
      <c r="A15" s="115"/>
    </row>
    <row r="16" spans="1:14" s="116" customFormat="1">
      <c r="A16" s="115"/>
    </row>
    <row r="17" spans="1:1" s="116" customFormat="1">
      <c r="A17" s="115"/>
    </row>
    <row r="18" spans="1:1" s="116" customFormat="1">
      <c r="A18" s="115"/>
    </row>
    <row r="19" spans="1:1" s="116" customFormat="1">
      <c r="A19" s="115"/>
    </row>
    <row r="20" spans="1:1" s="116" customFormat="1">
      <c r="A20" s="115"/>
    </row>
    <row r="21" spans="1:1" s="116" customFormat="1">
      <c r="A21" s="115"/>
    </row>
    <row r="22" spans="1:1" s="116" customFormat="1">
      <c r="A22" s="115"/>
    </row>
    <row r="23" spans="1:1" s="116" customFormat="1">
      <c r="A23" s="115"/>
    </row>
    <row r="24" spans="1:1" s="116" customFormat="1">
      <c r="A24" s="115"/>
    </row>
    <row r="25" spans="1:1" s="116" customFormat="1">
      <c r="A25" s="115"/>
    </row>
    <row r="26" spans="1:1" s="116" customFormat="1">
      <c r="A26" s="115"/>
    </row>
    <row r="27" spans="1:1" s="116" customFormat="1">
      <c r="A27" s="115"/>
    </row>
    <row r="28" spans="1:1" s="116" customFormat="1">
      <c r="A28" s="115"/>
    </row>
    <row r="29" spans="1:1" s="116" customFormat="1">
      <c r="A29" s="115"/>
    </row>
    <row r="30" spans="1:1" s="116" customFormat="1">
      <c r="A30" s="115"/>
    </row>
    <row r="31" spans="1:1" s="116" customFormat="1">
      <c r="A31" s="115"/>
    </row>
    <row r="32" spans="1:1" s="116" customFormat="1">
      <c r="A32" s="115"/>
    </row>
    <row r="33" spans="1:14" s="116" customFormat="1">
      <c r="A33" s="115"/>
    </row>
    <row r="34" spans="1:14" s="116" customFormat="1">
      <c r="A34" s="115"/>
    </row>
    <row r="35" spans="1:14" s="116" customFormat="1">
      <c r="A35" s="115"/>
    </row>
    <row r="36" spans="1:14" s="116" customFormat="1">
      <c r="A36" s="115"/>
    </row>
    <row r="37" spans="1:14" s="116" customFormat="1">
      <c r="A37" s="115"/>
    </row>
    <row r="38" spans="1:14" s="116" customFormat="1">
      <c r="A38" s="115"/>
    </row>
    <row r="39" spans="1:14" s="116" customFormat="1">
      <c r="A39" s="115"/>
    </row>
    <row r="40" spans="1:14" s="116" customFormat="1">
      <c r="A40" s="115"/>
    </row>
    <row r="41" spans="1:14" s="116" customFormat="1">
      <c r="A41" s="115"/>
    </row>
    <row r="42" spans="1:14">
      <c r="C42" s="103"/>
      <c r="D42" s="103"/>
      <c r="E42" s="103"/>
      <c r="F42" s="103"/>
      <c r="G42" s="103"/>
      <c r="H42" s="103"/>
      <c r="I42" s="103"/>
      <c r="J42" s="103"/>
      <c r="K42" s="103"/>
      <c r="L42" s="103"/>
      <c r="M42" s="103"/>
      <c r="N42" s="103"/>
    </row>
    <row r="43" spans="1:14">
      <c r="C43" s="103"/>
      <c r="D43" s="103"/>
      <c r="E43" s="103"/>
      <c r="F43" s="103"/>
      <c r="G43" s="103"/>
      <c r="H43" s="103"/>
      <c r="I43" s="103"/>
      <c r="J43" s="103"/>
      <c r="K43" s="103"/>
      <c r="L43" s="103"/>
      <c r="M43" s="103"/>
      <c r="N43" s="103"/>
    </row>
    <row r="44" spans="1:14">
      <c r="A44" s="115" t="s">
        <v>186</v>
      </c>
      <c r="C44" s="103"/>
      <c r="D44" s="103"/>
      <c r="E44" s="103"/>
      <c r="F44" s="103"/>
      <c r="G44" s="103"/>
      <c r="H44" s="103"/>
      <c r="I44" s="103"/>
      <c r="J44" s="103"/>
      <c r="K44" s="103"/>
      <c r="L44" s="103"/>
      <c r="M44" s="103"/>
      <c r="N44" s="103"/>
    </row>
    <row r="45" spans="1:14">
      <c r="C45" s="103"/>
      <c r="D45" s="103"/>
      <c r="E45" s="103"/>
      <c r="F45" s="103"/>
      <c r="G45" s="103"/>
      <c r="H45" s="103"/>
      <c r="I45" s="103"/>
      <c r="J45" s="103"/>
      <c r="K45" s="103"/>
      <c r="L45" s="103"/>
      <c r="M45" s="103"/>
      <c r="N45" s="103"/>
    </row>
    <row r="46" spans="1:14">
      <c r="C46" s="103"/>
      <c r="D46" s="103"/>
      <c r="E46" s="103"/>
      <c r="F46" s="103"/>
      <c r="G46" s="103"/>
      <c r="H46" s="103"/>
      <c r="I46" s="103"/>
      <c r="J46" s="103"/>
      <c r="K46" s="103"/>
      <c r="L46" s="103"/>
      <c r="M46" s="103"/>
      <c r="N46" s="103"/>
    </row>
    <row r="47" spans="1:14">
      <c r="C47" s="103"/>
      <c r="D47" s="103"/>
      <c r="E47" s="103"/>
      <c r="F47" s="103"/>
      <c r="G47" s="103"/>
      <c r="H47" s="103"/>
      <c r="I47" s="103"/>
      <c r="J47" s="103"/>
      <c r="K47" s="103"/>
      <c r="L47" s="103"/>
      <c r="M47" s="103"/>
      <c r="N47" s="103"/>
    </row>
    <row r="48" spans="1:14">
      <c r="C48" s="103"/>
      <c r="D48" s="103"/>
      <c r="E48" s="103"/>
      <c r="F48" s="103"/>
      <c r="G48" s="103"/>
      <c r="H48" s="103"/>
      <c r="I48" s="103"/>
      <c r="J48" s="103"/>
      <c r="K48" s="103"/>
      <c r="L48" s="103"/>
      <c r="M48" s="103"/>
      <c r="N48" s="103"/>
    </row>
    <row r="49" spans="3:14">
      <c r="C49" s="103"/>
      <c r="D49" s="103"/>
      <c r="E49" s="103"/>
      <c r="F49" s="103"/>
      <c r="G49" s="103"/>
      <c r="H49" s="103"/>
      <c r="I49" s="103"/>
      <c r="J49" s="103"/>
      <c r="K49" s="103"/>
      <c r="L49" s="103"/>
      <c r="M49" s="103"/>
      <c r="N49" s="103"/>
    </row>
    <row r="50" spans="3:14">
      <c r="C50" s="103"/>
      <c r="D50" s="103"/>
      <c r="E50" s="103"/>
      <c r="F50" s="103"/>
      <c r="G50" s="103"/>
      <c r="H50" s="103"/>
      <c r="I50" s="103"/>
      <c r="J50" s="103"/>
      <c r="K50" s="103"/>
      <c r="L50" s="103"/>
      <c r="M50" s="103"/>
      <c r="N50" s="103"/>
    </row>
    <row r="51" spans="3:14">
      <c r="C51" s="103"/>
      <c r="D51" s="103"/>
      <c r="E51" s="103"/>
      <c r="F51" s="103"/>
      <c r="G51" s="103"/>
      <c r="H51" s="103"/>
      <c r="I51" s="103"/>
      <c r="J51" s="103"/>
      <c r="K51" s="103"/>
      <c r="L51" s="103"/>
      <c r="M51" s="103"/>
      <c r="N51" s="103"/>
    </row>
    <row r="52" spans="3:14">
      <c r="C52" s="103"/>
      <c r="D52" s="103"/>
      <c r="E52" s="103"/>
      <c r="F52" s="103"/>
      <c r="G52" s="103"/>
      <c r="H52" s="103"/>
      <c r="I52" s="103"/>
      <c r="J52" s="103"/>
      <c r="K52" s="103"/>
      <c r="L52" s="103"/>
      <c r="M52" s="103"/>
      <c r="N52" s="103"/>
    </row>
    <row r="53" spans="3:14">
      <c r="C53" s="103"/>
      <c r="D53" s="103"/>
      <c r="E53" s="103"/>
      <c r="F53" s="103"/>
      <c r="G53" s="103"/>
      <c r="H53" s="103"/>
      <c r="I53" s="103"/>
      <c r="J53" s="103"/>
      <c r="K53" s="103"/>
      <c r="L53" s="103"/>
      <c r="M53" s="103"/>
      <c r="N53" s="103"/>
    </row>
    <row r="54" spans="3:14">
      <c r="C54" s="103"/>
      <c r="D54" s="103"/>
      <c r="E54" s="103"/>
      <c r="F54" s="103"/>
      <c r="G54" s="103"/>
      <c r="H54" s="103"/>
      <c r="I54" s="103"/>
      <c r="J54" s="103"/>
      <c r="K54" s="103"/>
      <c r="L54" s="103"/>
      <c r="M54" s="103"/>
      <c r="N54" s="103"/>
    </row>
    <row r="55" spans="3:14">
      <c r="C55" s="103"/>
      <c r="D55" s="103"/>
      <c r="E55" s="103"/>
      <c r="F55" s="103"/>
      <c r="G55" s="103"/>
      <c r="H55" s="103"/>
      <c r="I55" s="103"/>
      <c r="J55" s="103"/>
      <c r="K55" s="103"/>
      <c r="L55" s="103"/>
      <c r="M55" s="103"/>
      <c r="N55" s="103"/>
    </row>
    <row r="56" spans="3:14">
      <c r="C56" s="103"/>
      <c r="D56" s="103"/>
      <c r="E56" s="103"/>
      <c r="F56" s="103"/>
      <c r="G56" s="103"/>
      <c r="H56" s="103"/>
      <c r="I56" s="103"/>
      <c r="J56" s="103"/>
      <c r="K56" s="103"/>
      <c r="L56" s="103"/>
      <c r="M56" s="103"/>
      <c r="N56" s="103"/>
    </row>
    <row r="57" spans="3:14">
      <c r="C57" s="103"/>
      <c r="D57" s="103"/>
      <c r="E57" s="103"/>
      <c r="F57" s="103"/>
      <c r="G57" s="103"/>
      <c r="H57" s="103"/>
      <c r="I57" s="103"/>
      <c r="J57" s="103"/>
      <c r="K57" s="103"/>
      <c r="L57" s="103"/>
      <c r="M57" s="103"/>
      <c r="N57" s="103"/>
    </row>
    <row r="58" spans="3:14">
      <c r="C58" s="103"/>
      <c r="D58" s="103"/>
      <c r="E58" s="103"/>
      <c r="F58" s="103"/>
      <c r="G58" s="103"/>
      <c r="H58" s="103"/>
      <c r="I58" s="103"/>
      <c r="J58" s="103"/>
      <c r="K58" s="103"/>
      <c r="L58" s="103"/>
      <c r="M58" s="103"/>
      <c r="N58" s="103"/>
    </row>
    <row r="59" spans="3:14">
      <c r="C59" s="103"/>
      <c r="D59" s="103"/>
      <c r="E59" s="103"/>
      <c r="F59" s="103"/>
      <c r="G59" s="103"/>
      <c r="H59" s="103"/>
      <c r="I59" s="103"/>
      <c r="J59" s="103"/>
      <c r="K59" s="103"/>
      <c r="L59" s="103"/>
      <c r="M59" s="103"/>
      <c r="N59" s="103"/>
    </row>
    <row r="60" spans="3:14">
      <c r="C60" s="103"/>
      <c r="D60" s="103"/>
      <c r="E60" s="103"/>
      <c r="F60" s="103"/>
      <c r="G60" s="103"/>
      <c r="H60" s="103"/>
      <c r="I60" s="103"/>
      <c r="J60" s="103"/>
      <c r="K60" s="103"/>
      <c r="L60" s="103"/>
      <c r="M60" s="103"/>
      <c r="N60" s="103"/>
    </row>
    <row r="61" spans="3:14">
      <c r="C61" s="103"/>
      <c r="D61" s="103"/>
      <c r="E61" s="103"/>
      <c r="F61" s="103"/>
      <c r="G61" s="103"/>
      <c r="H61" s="103"/>
      <c r="I61" s="103"/>
      <c r="J61" s="103"/>
      <c r="K61" s="103"/>
      <c r="L61" s="103"/>
      <c r="M61" s="103"/>
      <c r="N61" s="103"/>
    </row>
    <row r="62" spans="3:14">
      <c r="C62" s="103"/>
      <c r="D62" s="103"/>
      <c r="E62" s="103"/>
      <c r="F62" s="103"/>
      <c r="G62" s="103"/>
      <c r="H62" s="103"/>
      <c r="I62" s="103"/>
      <c r="J62" s="103"/>
      <c r="K62" s="103"/>
      <c r="L62" s="103"/>
      <c r="M62" s="103"/>
      <c r="N62" s="103"/>
    </row>
    <row r="63" spans="3:14">
      <c r="C63" s="103"/>
      <c r="D63" s="103"/>
      <c r="E63" s="103"/>
      <c r="F63" s="103"/>
      <c r="G63" s="103"/>
      <c r="H63" s="103"/>
      <c r="I63" s="103"/>
      <c r="J63" s="103"/>
      <c r="K63" s="103"/>
      <c r="L63" s="103"/>
      <c r="M63" s="103"/>
      <c r="N63" s="103"/>
    </row>
    <row r="134" spans="1:2">
      <c r="A134" s="102" t="s">
        <v>260</v>
      </c>
    </row>
    <row r="137" spans="1:2">
      <c r="B137" s="101" t="s">
        <v>259</v>
      </c>
    </row>
    <row r="138" spans="1:2">
      <c r="B138" s="101" t="s">
        <v>258</v>
      </c>
    </row>
    <row r="147" spans="1:2">
      <c r="A147" s="102" t="s">
        <v>257</v>
      </c>
    </row>
    <row r="148" spans="1:2">
      <c r="B148" s="101" t="s">
        <v>274</v>
      </c>
    </row>
    <row r="149" spans="1:2">
      <c r="B149" s="101" t="s">
        <v>275</v>
      </c>
    </row>
    <row r="179" spans="2:2">
      <c r="B179" s="101" t="s">
        <v>276</v>
      </c>
    </row>
  </sheetData>
  <phoneticPr fontId="18"/>
  <hyperlinks>
    <hyperlink ref="A1" location="目次!A1" display="目次へ" xr:uid="{791CF40D-C688-47E5-942E-EC47CA1D501E}"/>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31656-A16A-4DC8-8CB3-A70A3D58D9E0}">
  <dimension ref="A1:N28"/>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02"/>
    <col min="2" max="2" width="65.625" style="101" customWidth="1"/>
    <col min="3" max="14" width="4.75" style="100" customWidth="1"/>
    <col min="15" max="16384" width="9" style="100"/>
  </cols>
  <sheetData>
    <row r="1" spans="1:14" ht="24">
      <c r="A1" s="6" t="s">
        <v>1</v>
      </c>
      <c r="B1" s="104" t="s">
        <v>263</v>
      </c>
      <c r="C1" s="103"/>
      <c r="D1" s="103"/>
      <c r="E1" s="103"/>
      <c r="F1" s="103"/>
      <c r="G1" s="103"/>
      <c r="H1" s="103"/>
      <c r="I1" s="103"/>
      <c r="J1" s="103"/>
      <c r="K1" s="103"/>
      <c r="L1" s="103"/>
      <c r="M1" s="103"/>
      <c r="N1" s="103"/>
    </row>
    <row r="2" spans="1:14">
      <c r="A2" s="102" t="s">
        <v>262</v>
      </c>
      <c r="C2" s="103"/>
      <c r="D2" s="103"/>
      <c r="E2" s="103"/>
      <c r="F2" s="103"/>
      <c r="G2" s="103"/>
      <c r="H2" s="103"/>
      <c r="I2" s="103"/>
      <c r="J2" s="103"/>
      <c r="K2" s="103"/>
      <c r="L2" s="103"/>
      <c r="M2" s="103"/>
      <c r="N2" s="103"/>
    </row>
    <row r="3" spans="1:14">
      <c r="C3" s="103"/>
      <c r="D3" s="103"/>
      <c r="E3" s="103"/>
      <c r="F3" s="103"/>
      <c r="G3" s="103"/>
      <c r="H3" s="103"/>
      <c r="I3" s="103"/>
      <c r="J3" s="103"/>
      <c r="K3" s="103"/>
      <c r="L3" s="103"/>
      <c r="M3" s="103"/>
      <c r="N3" s="103"/>
    </row>
    <row r="4" spans="1:14">
      <c r="C4" s="103"/>
      <c r="D4" s="103"/>
      <c r="E4" s="103"/>
      <c r="F4" s="103"/>
      <c r="G4" s="103"/>
      <c r="H4" s="103"/>
      <c r="I4" s="103"/>
      <c r="J4" s="103"/>
      <c r="K4" s="103"/>
      <c r="L4" s="103"/>
      <c r="M4" s="103"/>
      <c r="N4" s="103"/>
    </row>
    <row r="5" spans="1:14">
      <c r="C5" s="103"/>
      <c r="D5" s="103"/>
      <c r="E5" s="103"/>
      <c r="F5" s="103"/>
      <c r="G5" s="103"/>
      <c r="H5" s="103"/>
      <c r="I5" s="103"/>
      <c r="J5" s="103"/>
      <c r="K5" s="103"/>
      <c r="L5" s="103"/>
      <c r="M5" s="103"/>
      <c r="N5" s="103"/>
    </row>
    <row r="6" spans="1:14">
      <c r="C6" s="103"/>
      <c r="D6" s="103"/>
      <c r="E6" s="103"/>
      <c r="F6" s="103"/>
      <c r="G6" s="103"/>
      <c r="H6" s="103"/>
      <c r="I6" s="103"/>
      <c r="J6" s="103"/>
      <c r="K6" s="103"/>
      <c r="L6" s="103"/>
      <c r="M6" s="103"/>
      <c r="N6" s="103"/>
    </row>
    <row r="7" spans="1:14">
      <c r="C7" s="103"/>
      <c r="D7" s="103"/>
      <c r="E7" s="103"/>
      <c r="F7" s="103"/>
      <c r="G7" s="103"/>
      <c r="H7" s="103"/>
      <c r="I7" s="103"/>
      <c r="J7" s="103"/>
      <c r="K7" s="103"/>
      <c r="L7" s="103"/>
      <c r="M7" s="103"/>
      <c r="N7" s="103"/>
    </row>
    <row r="8" spans="1:14">
      <c r="C8" s="103"/>
      <c r="D8" s="103"/>
      <c r="E8" s="103"/>
      <c r="F8" s="103"/>
      <c r="G8" s="103"/>
      <c r="H8" s="103"/>
      <c r="I8" s="103"/>
      <c r="J8" s="103"/>
      <c r="K8" s="103"/>
      <c r="L8" s="103"/>
      <c r="M8" s="103"/>
      <c r="N8" s="103"/>
    </row>
    <row r="9" spans="1:14">
      <c r="C9" s="103"/>
      <c r="D9" s="103"/>
      <c r="E9" s="103"/>
      <c r="F9" s="103"/>
      <c r="G9" s="103"/>
      <c r="H9" s="103"/>
      <c r="I9" s="103"/>
      <c r="J9" s="103"/>
      <c r="K9" s="103"/>
      <c r="L9" s="103"/>
      <c r="M9" s="103"/>
      <c r="N9" s="103"/>
    </row>
    <row r="10" spans="1:14">
      <c r="C10" s="103"/>
      <c r="D10" s="103"/>
      <c r="E10" s="103"/>
      <c r="F10" s="103"/>
      <c r="G10" s="103"/>
      <c r="H10" s="103"/>
      <c r="I10" s="103"/>
      <c r="J10" s="103"/>
      <c r="K10" s="103"/>
      <c r="L10" s="103"/>
      <c r="M10" s="103"/>
      <c r="N10" s="103"/>
    </row>
    <row r="11" spans="1:14">
      <c r="C11" s="103"/>
      <c r="D11" s="103"/>
      <c r="E11" s="103"/>
      <c r="F11" s="103"/>
      <c r="G11" s="103"/>
      <c r="H11" s="103"/>
      <c r="I11" s="103"/>
      <c r="J11" s="103"/>
      <c r="K11" s="103"/>
      <c r="L11" s="103"/>
      <c r="M11" s="103"/>
      <c r="N11" s="103"/>
    </row>
    <row r="12" spans="1:14">
      <c r="C12" s="103"/>
      <c r="D12" s="103"/>
      <c r="E12" s="103"/>
      <c r="F12" s="103"/>
      <c r="G12" s="103"/>
      <c r="H12" s="103"/>
      <c r="I12" s="103"/>
      <c r="J12" s="103"/>
      <c r="K12" s="103"/>
      <c r="L12" s="103"/>
      <c r="M12" s="103"/>
      <c r="N12" s="103"/>
    </row>
    <row r="13" spans="1:14">
      <c r="C13" s="103"/>
      <c r="D13" s="103"/>
      <c r="E13" s="103"/>
      <c r="F13" s="103"/>
      <c r="G13" s="103"/>
      <c r="H13" s="103"/>
      <c r="I13" s="103"/>
      <c r="J13" s="103"/>
      <c r="K13" s="103"/>
      <c r="L13" s="103"/>
      <c r="M13" s="103"/>
      <c r="N13" s="103"/>
    </row>
    <row r="14" spans="1:14">
      <c r="C14" s="103"/>
      <c r="D14" s="103"/>
      <c r="E14" s="103"/>
      <c r="F14" s="103"/>
      <c r="G14" s="103"/>
      <c r="H14" s="103"/>
      <c r="I14" s="103"/>
      <c r="J14" s="103"/>
      <c r="K14" s="103"/>
      <c r="L14" s="103"/>
      <c r="M14" s="103"/>
      <c r="N14" s="103"/>
    </row>
    <row r="15" spans="1:14">
      <c r="C15" s="103"/>
      <c r="D15" s="103"/>
      <c r="E15" s="103"/>
      <c r="F15" s="103"/>
      <c r="G15" s="103"/>
      <c r="H15" s="103"/>
      <c r="I15" s="103"/>
      <c r="J15" s="103"/>
      <c r="K15" s="103"/>
      <c r="L15" s="103"/>
      <c r="M15" s="103"/>
      <c r="N15" s="103"/>
    </row>
    <row r="16" spans="1:14">
      <c r="C16" s="103"/>
      <c r="D16" s="103"/>
      <c r="E16" s="103"/>
      <c r="F16" s="103"/>
      <c r="G16" s="103"/>
      <c r="H16" s="103"/>
      <c r="I16" s="103"/>
      <c r="J16" s="103"/>
      <c r="K16" s="103"/>
      <c r="L16" s="103"/>
      <c r="M16" s="103"/>
      <c r="N16" s="103"/>
    </row>
    <row r="17" spans="1:14">
      <c r="C17" s="103"/>
      <c r="D17" s="103"/>
      <c r="E17" s="103"/>
      <c r="F17" s="103"/>
      <c r="G17" s="103"/>
      <c r="H17" s="103"/>
      <c r="I17" s="103"/>
      <c r="J17" s="103"/>
      <c r="K17" s="103"/>
      <c r="L17" s="103"/>
      <c r="M17" s="103"/>
      <c r="N17" s="103"/>
    </row>
    <row r="18" spans="1:14">
      <c r="C18" s="103"/>
      <c r="D18" s="103"/>
      <c r="E18" s="103"/>
      <c r="F18" s="103"/>
      <c r="G18" s="103"/>
      <c r="H18" s="103"/>
      <c r="I18" s="103"/>
      <c r="J18" s="103"/>
      <c r="K18" s="103"/>
      <c r="L18" s="103"/>
      <c r="M18" s="103"/>
      <c r="N18" s="103"/>
    </row>
    <row r="19" spans="1:14">
      <c r="C19" s="103"/>
      <c r="D19" s="103"/>
      <c r="E19" s="103"/>
      <c r="F19" s="103"/>
      <c r="G19" s="103"/>
      <c r="H19" s="103"/>
      <c r="I19" s="103"/>
      <c r="J19" s="103"/>
      <c r="K19" s="103"/>
      <c r="L19" s="103"/>
      <c r="M19" s="103"/>
      <c r="N19" s="103"/>
    </row>
    <row r="20" spans="1:14">
      <c r="C20" s="103"/>
      <c r="D20" s="103"/>
      <c r="E20" s="103"/>
      <c r="F20" s="103"/>
      <c r="G20" s="103"/>
      <c r="H20" s="103"/>
      <c r="I20" s="103"/>
      <c r="J20" s="103"/>
      <c r="K20" s="103"/>
      <c r="L20" s="103"/>
      <c r="M20" s="103"/>
      <c r="N20" s="103"/>
    </row>
    <row r="21" spans="1:14">
      <c r="C21" s="103"/>
      <c r="D21" s="103"/>
      <c r="E21" s="103"/>
      <c r="F21" s="103"/>
      <c r="G21" s="103"/>
      <c r="H21" s="103"/>
      <c r="I21" s="103"/>
      <c r="J21" s="103"/>
      <c r="K21" s="103"/>
      <c r="L21" s="103"/>
      <c r="M21" s="103"/>
      <c r="N21" s="103"/>
    </row>
    <row r="22" spans="1:14">
      <c r="C22" s="103"/>
      <c r="D22" s="103"/>
      <c r="E22" s="103"/>
      <c r="F22" s="103"/>
      <c r="G22" s="103"/>
      <c r="H22" s="103"/>
      <c r="I22" s="103"/>
      <c r="J22" s="103"/>
      <c r="K22" s="103"/>
      <c r="L22" s="103"/>
      <c r="M22" s="103"/>
      <c r="N22" s="103"/>
    </row>
    <row r="23" spans="1:14">
      <c r="C23" s="103"/>
      <c r="D23" s="103"/>
      <c r="E23" s="103"/>
      <c r="F23" s="103"/>
      <c r="G23" s="103"/>
      <c r="H23" s="103"/>
      <c r="I23" s="103"/>
      <c r="J23" s="103"/>
      <c r="K23" s="103"/>
      <c r="L23" s="103"/>
      <c r="M23" s="103"/>
      <c r="N23" s="103"/>
    </row>
    <row r="24" spans="1:14">
      <c r="C24" s="103"/>
      <c r="D24" s="103"/>
      <c r="E24" s="103"/>
      <c r="F24" s="103"/>
      <c r="G24" s="103"/>
      <c r="H24" s="103"/>
      <c r="I24" s="103"/>
      <c r="J24" s="103"/>
      <c r="K24" s="103"/>
      <c r="L24" s="103"/>
      <c r="M24" s="103"/>
      <c r="N24" s="103"/>
    </row>
    <row r="28" spans="1:14">
      <c r="A28" s="105" t="s">
        <v>86</v>
      </c>
    </row>
  </sheetData>
  <phoneticPr fontId="18"/>
  <hyperlinks>
    <hyperlink ref="A1" location="目次!A1" display="目次へ" xr:uid="{5615DADA-0166-4EE4-92A4-9A85C42BBAF9}"/>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5BC2F-B766-4B90-821A-E390245AAACD}">
  <dimension ref="A1:R87"/>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44"/>
    <col min="2" max="15" width="4.75" style="1" customWidth="1"/>
    <col min="16" max="16384" width="9" style="1"/>
  </cols>
  <sheetData>
    <row r="1" spans="1:15" ht="24">
      <c r="A1" s="6" t="s">
        <v>1</v>
      </c>
      <c r="B1" s="22" t="s">
        <v>113</v>
      </c>
      <c r="C1" s="2"/>
      <c r="D1" s="2"/>
      <c r="E1" s="2"/>
      <c r="F1" s="2"/>
      <c r="G1" s="2"/>
      <c r="H1" s="2"/>
      <c r="I1" s="2"/>
      <c r="J1" s="2"/>
      <c r="K1" s="2"/>
      <c r="L1" s="2"/>
      <c r="M1" s="2"/>
      <c r="N1" s="2"/>
      <c r="O1" s="2"/>
    </row>
    <row r="2" spans="1:15">
      <c r="A2" s="44" t="s">
        <v>111</v>
      </c>
      <c r="B2" s="2"/>
      <c r="C2" s="2"/>
      <c r="D2" s="2"/>
      <c r="E2" s="2"/>
      <c r="F2" s="2"/>
      <c r="G2" s="2"/>
      <c r="H2" s="2"/>
      <c r="I2" s="2"/>
      <c r="J2" s="2"/>
      <c r="K2" s="2"/>
      <c r="L2" s="2"/>
      <c r="M2" s="2"/>
      <c r="N2" s="2"/>
      <c r="O2" s="2"/>
    </row>
    <row r="3" spans="1:15">
      <c r="B3" s="2"/>
      <c r="C3" s="2"/>
      <c r="D3" s="2"/>
      <c r="E3" s="2"/>
      <c r="F3" s="2"/>
      <c r="G3" s="2"/>
      <c r="H3" s="2"/>
      <c r="I3" s="2"/>
      <c r="J3" s="2"/>
      <c r="K3" s="2"/>
      <c r="L3" s="2"/>
      <c r="M3" s="2"/>
      <c r="N3" s="2"/>
      <c r="O3" s="2"/>
    </row>
    <row r="4" spans="1:15">
      <c r="B4" s="2"/>
      <c r="C4" s="2"/>
      <c r="D4" s="2"/>
      <c r="E4" s="2"/>
      <c r="F4" s="2"/>
      <c r="G4" s="2"/>
      <c r="H4" s="2"/>
      <c r="I4" s="2"/>
      <c r="J4" s="2"/>
      <c r="K4" s="2"/>
      <c r="L4" s="2"/>
      <c r="M4" s="2"/>
      <c r="N4" s="2"/>
      <c r="O4" s="2"/>
    </row>
    <row r="5" spans="1:15">
      <c r="B5" s="2"/>
      <c r="C5" s="2"/>
      <c r="D5" s="2"/>
      <c r="E5" s="2"/>
      <c r="F5" s="2"/>
      <c r="G5" s="2"/>
      <c r="H5" s="2"/>
      <c r="I5" s="2"/>
      <c r="J5" s="2"/>
      <c r="K5" s="2"/>
      <c r="L5" s="2"/>
      <c r="M5" s="2"/>
      <c r="N5" s="2"/>
      <c r="O5" s="2"/>
    </row>
    <row r="6" spans="1:15">
      <c r="B6" s="2"/>
      <c r="C6" s="2"/>
      <c r="D6" s="2"/>
      <c r="E6" s="2"/>
      <c r="F6" s="2"/>
      <c r="G6" s="2"/>
      <c r="H6" s="2"/>
      <c r="I6" s="2"/>
      <c r="J6" s="2"/>
      <c r="K6" s="2"/>
      <c r="L6" s="2"/>
      <c r="M6" s="2"/>
      <c r="N6" s="2"/>
      <c r="O6" s="2"/>
    </row>
    <row r="7" spans="1:15">
      <c r="B7" s="2"/>
      <c r="C7" s="2"/>
      <c r="D7" s="2"/>
      <c r="E7" s="2"/>
      <c r="F7" s="2"/>
      <c r="G7" s="2"/>
      <c r="H7" s="2"/>
      <c r="I7" s="2"/>
      <c r="J7" s="2"/>
      <c r="K7" s="2"/>
      <c r="L7" s="2"/>
      <c r="M7" s="2"/>
      <c r="N7" s="2"/>
      <c r="O7" s="2"/>
    </row>
    <row r="8" spans="1:15">
      <c r="B8" s="2"/>
      <c r="C8" s="2"/>
      <c r="D8" s="2"/>
      <c r="E8" s="2"/>
      <c r="F8" s="2"/>
      <c r="G8" s="2"/>
      <c r="H8" s="2"/>
      <c r="I8" s="2"/>
      <c r="J8" s="2"/>
      <c r="K8" s="2"/>
      <c r="L8" s="2"/>
      <c r="M8" s="2"/>
      <c r="N8" s="2"/>
      <c r="O8" s="2"/>
    </row>
    <row r="9" spans="1:15">
      <c r="B9" s="2"/>
      <c r="C9" s="2"/>
      <c r="D9" s="2"/>
      <c r="E9" s="2"/>
      <c r="F9" s="2"/>
      <c r="G9" s="2"/>
      <c r="H9" s="2"/>
      <c r="I9" s="2"/>
      <c r="J9" s="2"/>
      <c r="K9" s="2"/>
      <c r="L9" s="2"/>
      <c r="M9" s="2"/>
      <c r="N9" s="2"/>
      <c r="O9" s="2"/>
    </row>
    <row r="10" spans="1:15">
      <c r="B10" s="2"/>
      <c r="C10" s="2"/>
      <c r="D10" s="2"/>
      <c r="E10" s="2"/>
      <c r="F10" s="2"/>
      <c r="G10" s="2"/>
      <c r="H10" s="2"/>
      <c r="I10" s="2"/>
      <c r="J10" s="2"/>
      <c r="K10" s="2"/>
      <c r="L10" s="2"/>
      <c r="M10" s="2"/>
      <c r="N10" s="2"/>
      <c r="O10" s="2"/>
    </row>
    <row r="11" spans="1:15">
      <c r="B11" s="2"/>
      <c r="C11" s="2"/>
      <c r="D11" s="2"/>
      <c r="E11" s="2"/>
      <c r="F11" s="2"/>
      <c r="G11" s="2"/>
      <c r="H11" s="2"/>
      <c r="I11" s="2"/>
      <c r="J11" s="2"/>
      <c r="K11" s="2"/>
      <c r="L11" s="2"/>
      <c r="M11" s="2"/>
      <c r="N11" s="2"/>
      <c r="O11" s="2"/>
    </row>
    <row r="12" spans="1:15">
      <c r="B12" s="2"/>
      <c r="C12" s="2"/>
      <c r="D12" s="2"/>
      <c r="E12" s="2"/>
      <c r="F12" s="2"/>
      <c r="G12" s="2"/>
      <c r="H12" s="2"/>
      <c r="I12" s="2"/>
      <c r="J12" s="2"/>
      <c r="K12" s="2"/>
      <c r="L12" s="2"/>
      <c r="M12" s="2"/>
      <c r="N12" s="2"/>
      <c r="O12" s="2"/>
    </row>
    <row r="13" spans="1:15">
      <c r="B13" s="2"/>
      <c r="C13" s="2"/>
      <c r="D13" s="2"/>
      <c r="E13" s="2"/>
      <c r="F13" s="2"/>
      <c r="G13" s="2"/>
      <c r="H13" s="2"/>
      <c r="I13" s="2"/>
      <c r="J13" s="2"/>
      <c r="K13" s="2"/>
      <c r="L13" s="2"/>
      <c r="M13" s="2"/>
      <c r="N13" s="2"/>
      <c r="O13" s="2"/>
    </row>
    <row r="14" spans="1:15">
      <c r="B14" s="2"/>
      <c r="C14" s="2"/>
      <c r="D14" s="2"/>
      <c r="E14" s="2"/>
      <c r="F14" s="2"/>
      <c r="G14" s="2"/>
      <c r="H14" s="2"/>
      <c r="I14" s="2"/>
      <c r="J14" s="2"/>
      <c r="K14" s="2"/>
      <c r="L14" s="2"/>
      <c r="M14" s="2"/>
      <c r="N14" s="2"/>
      <c r="O14" s="2"/>
    </row>
    <row r="15" spans="1:15">
      <c r="B15" s="2"/>
      <c r="C15" s="2"/>
      <c r="D15" s="2"/>
      <c r="E15" s="2"/>
      <c r="F15" s="2"/>
      <c r="G15" s="2"/>
      <c r="H15" s="2"/>
      <c r="I15" s="2"/>
      <c r="J15" s="2"/>
      <c r="K15" s="2"/>
      <c r="L15" s="2"/>
      <c r="M15" s="2"/>
      <c r="N15" s="2"/>
      <c r="O15" s="2"/>
    </row>
    <row r="16" spans="1:15">
      <c r="B16" s="2"/>
      <c r="C16" s="2"/>
      <c r="D16" s="2"/>
      <c r="E16" s="2"/>
      <c r="F16" s="2"/>
      <c r="G16" s="2"/>
      <c r="H16" s="2"/>
      <c r="I16" s="2"/>
      <c r="J16" s="2"/>
      <c r="K16" s="2"/>
      <c r="L16" s="2"/>
      <c r="M16" s="2"/>
      <c r="N16" s="2"/>
      <c r="O16" s="2"/>
    </row>
    <row r="17" spans="2:18">
      <c r="B17" s="2"/>
      <c r="C17" s="2"/>
      <c r="D17" s="2"/>
      <c r="E17" s="2"/>
      <c r="F17" s="2"/>
      <c r="G17" s="2"/>
      <c r="H17" s="2"/>
      <c r="I17" s="2"/>
      <c r="J17" s="2"/>
      <c r="K17" s="2"/>
      <c r="L17" s="2"/>
      <c r="M17" s="2"/>
      <c r="N17" s="2"/>
      <c r="O17" s="2"/>
    </row>
    <row r="18" spans="2:18">
      <c r="B18" s="2"/>
      <c r="C18" s="2"/>
      <c r="D18" s="2"/>
      <c r="E18" s="2"/>
      <c r="F18" s="2"/>
      <c r="G18" s="2"/>
      <c r="H18" s="2"/>
      <c r="I18" s="2"/>
      <c r="J18" s="2"/>
      <c r="K18" s="2"/>
      <c r="L18" s="2"/>
      <c r="M18" s="2"/>
      <c r="N18" s="2"/>
      <c r="O18" s="2"/>
    </row>
    <row r="19" spans="2:18">
      <c r="B19" s="2"/>
      <c r="C19" s="2"/>
      <c r="D19" s="2"/>
      <c r="E19" s="2"/>
      <c r="F19" s="2"/>
      <c r="G19" s="2"/>
      <c r="H19" s="2"/>
      <c r="I19" s="2"/>
      <c r="J19" s="2"/>
      <c r="K19" s="2"/>
      <c r="L19" s="2"/>
      <c r="M19" s="2"/>
      <c r="N19" s="2"/>
      <c r="O19" s="2"/>
    </row>
    <row r="20" spans="2:18">
      <c r="B20" s="2"/>
      <c r="C20" s="2"/>
      <c r="D20" s="2"/>
      <c r="E20" s="2"/>
      <c r="F20" s="2"/>
      <c r="G20" s="2"/>
      <c r="H20" s="2"/>
      <c r="I20" s="2"/>
      <c r="J20" s="2"/>
      <c r="K20" s="2"/>
      <c r="L20" s="2"/>
      <c r="M20" s="2"/>
      <c r="N20" s="2"/>
      <c r="O20" s="2"/>
    </row>
    <row r="21" spans="2:18">
      <c r="B21" s="2"/>
      <c r="C21" s="2"/>
      <c r="D21" s="2"/>
      <c r="E21" s="2"/>
      <c r="F21" s="2"/>
      <c r="G21" s="2"/>
      <c r="H21" s="2"/>
      <c r="I21" s="2"/>
      <c r="J21" s="2"/>
      <c r="K21" s="2"/>
      <c r="L21" s="2"/>
      <c r="M21" s="2"/>
      <c r="N21" s="2"/>
      <c r="O21" s="2"/>
    </row>
    <row r="22" spans="2:18">
      <c r="B22" s="2"/>
      <c r="C22" s="2"/>
      <c r="D22" s="2"/>
      <c r="E22" s="2"/>
      <c r="F22" s="2"/>
      <c r="G22" s="2"/>
      <c r="H22" s="2"/>
      <c r="I22" s="2"/>
      <c r="J22" s="2"/>
      <c r="K22" s="2"/>
      <c r="L22" s="2"/>
      <c r="M22" s="2"/>
      <c r="N22" s="2"/>
      <c r="O22" s="2"/>
    </row>
    <row r="23" spans="2:18">
      <c r="B23" s="2"/>
      <c r="C23" s="2"/>
      <c r="D23" s="2"/>
      <c r="E23" s="2"/>
      <c r="F23" s="2"/>
      <c r="G23" s="2"/>
      <c r="H23" s="2"/>
      <c r="I23" s="2"/>
      <c r="J23" s="2"/>
      <c r="K23" s="2"/>
      <c r="L23" s="2"/>
      <c r="M23" s="2"/>
      <c r="N23" s="2"/>
      <c r="O23" s="2"/>
    </row>
    <row r="24" spans="2:18">
      <c r="B24" s="2"/>
      <c r="C24" s="2"/>
      <c r="D24" s="2"/>
      <c r="E24" s="2"/>
      <c r="F24" s="2"/>
      <c r="G24" s="2"/>
      <c r="H24" s="2"/>
      <c r="I24" s="2"/>
      <c r="J24" s="2"/>
      <c r="K24" s="2"/>
      <c r="L24" s="2"/>
      <c r="M24" s="2"/>
      <c r="N24" s="2"/>
      <c r="O24" s="2"/>
    </row>
    <row r="25" spans="2:18">
      <c r="Q25" s="1" t="s">
        <v>59</v>
      </c>
    </row>
    <row r="26" spans="2:18">
      <c r="Q26" s="1" t="s">
        <v>60</v>
      </c>
    </row>
    <row r="27" spans="2:18">
      <c r="R27" s="1" t="s">
        <v>61</v>
      </c>
    </row>
    <row r="28" spans="2:18">
      <c r="R28" s="1" t="s">
        <v>62</v>
      </c>
    </row>
    <row r="29" spans="2:18">
      <c r="Q29" s="1" t="s">
        <v>63</v>
      </c>
    </row>
    <row r="30" spans="2:18">
      <c r="Q30" s="1" t="s">
        <v>64</v>
      </c>
    </row>
    <row r="31" spans="2:18">
      <c r="R31" s="1" t="s">
        <v>65</v>
      </c>
    </row>
    <row r="32" spans="2:18">
      <c r="R32" s="1" t="s">
        <v>66</v>
      </c>
    </row>
    <row r="34" spans="17:18">
      <c r="R34" s="1" t="s">
        <v>67</v>
      </c>
    </row>
    <row r="35" spans="17:18">
      <c r="R35" s="1" t="s">
        <v>68</v>
      </c>
    </row>
    <row r="36" spans="17:18">
      <c r="Q36" s="1" t="s">
        <v>63</v>
      </c>
    </row>
    <row r="38" spans="17:18">
      <c r="Q38" s="1" t="s">
        <v>69</v>
      </c>
    </row>
    <row r="39" spans="17:18">
      <c r="Q39" s="1" t="s">
        <v>70</v>
      </c>
    </row>
    <row r="40" spans="17:18">
      <c r="R40" s="1" t="s">
        <v>71</v>
      </c>
    </row>
    <row r="41" spans="17:18">
      <c r="Q41" s="1" t="s">
        <v>72</v>
      </c>
    </row>
    <row r="43" spans="17:18">
      <c r="Q43" s="1" t="s">
        <v>73</v>
      </c>
    </row>
    <row r="44" spans="17:18">
      <c r="R44" s="1" t="s">
        <v>74</v>
      </c>
    </row>
    <row r="45" spans="17:18">
      <c r="R45" s="1" t="s">
        <v>75</v>
      </c>
    </row>
    <row r="46" spans="17:18">
      <c r="R46" s="1" t="s">
        <v>76</v>
      </c>
    </row>
    <row r="47" spans="17:18">
      <c r="R47" s="1" t="s">
        <v>77</v>
      </c>
    </row>
    <row r="48" spans="17:18">
      <c r="R48" s="1" t="s">
        <v>78</v>
      </c>
    </row>
    <row r="49" spans="18:18">
      <c r="R49" s="1" t="s">
        <v>79</v>
      </c>
    </row>
    <row r="50" spans="18:18">
      <c r="R50" s="1" t="s">
        <v>80</v>
      </c>
    </row>
    <row r="51" spans="18:18">
      <c r="R51" s="1" t="s">
        <v>81</v>
      </c>
    </row>
    <row r="52" spans="18:18">
      <c r="R52" s="1" t="s">
        <v>82</v>
      </c>
    </row>
    <row r="53" spans="18:18">
      <c r="R53" s="1" t="s">
        <v>83</v>
      </c>
    </row>
    <row r="54" spans="18:18">
      <c r="R54" s="1" t="s">
        <v>84</v>
      </c>
    </row>
    <row r="55" spans="18:18">
      <c r="R55" s="1" t="s">
        <v>85</v>
      </c>
    </row>
    <row r="87" spans="1:1">
      <c r="A87" s="44" t="s">
        <v>86</v>
      </c>
    </row>
  </sheetData>
  <phoneticPr fontId="18"/>
  <hyperlinks>
    <hyperlink ref="A1" location="目次!A1" display="目次へ" xr:uid="{506D1446-64AD-4424-B8CC-BCC94FE272A5}"/>
  </hyperlinks>
  <pageMargins left="0.7" right="0.7" top="0.75" bottom="0.75" header="0.3" footer="0.3"/>
  <pageSetup paperSize="9" orientation="portrait"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B1551-B3E7-4BF4-8E0B-1F22D2459CA9}">
  <dimension ref="A1:O161"/>
  <sheetViews>
    <sheetView showGridLines="0" workbookViewId="0">
      <pane xSplit="1" ySplit="1" topLeftCell="B2" activePane="bottomRight" state="frozen"/>
      <selection pane="topRight" activeCell="B1" sqref="B1"/>
      <selection pane="bottomLeft" activeCell="A2" sqref="A2"/>
      <selection pane="bottomRight" activeCell="B2" sqref="B2:B3"/>
    </sheetView>
  </sheetViews>
  <sheetFormatPr defaultColWidth="9" defaultRowHeight="18.75"/>
  <cols>
    <col min="1" max="1" width="9" style="45"/>
    <col min="2" max="2" width="38.5" style="39" customWidth="1"/>
    <col min="3" max="3" width="6.5" style="39" bestFit="1" customWidth="1"/>
    <col min="4" max="4" width="4.75" style="39" customWidth="1"/>
    <col min="5" max="6" width="8.875" style="39" customWidth="1"/>
    <col min="7" max="7" width="19" style="39" customWidth="1"/>
    <col min="8" max="9" width="4.75" style="39" customWidth="1"/>
    <col min="10" max="10" width="14.375" style="39" customWidth="1"/>
    <col min="11" max="12" width="11.625" style="39" bestFit="1" customWidth="1"/>
    <col min="13" max="13" width="10.375" style="39" bestFit="1" customWidth="1"/>
    <col min="14" max="15" width="4.75" style="39" customWidth="1"/>
    <col min="16" max="16384" width="9" style="39"/>
  </cols>
  <sheetData>
    <row r="1" spans="1:15" ht="24">
      <c r="A1" s="12" t="s">
        <v>1</v>
      </c>
      <c r="B1" s="151" t="s">
        <v>161</v>
      </c>
      <c r="C1" s="151"/>
      <c r="D1" s="151"/>
      <c r="E1" s="151"/>
      <c r="F1" s="151"/>
      <c r="G1" s="151"/>
      <c r="H1" s="38"/>
      <c r="I1" s="38"/>
      <c r="J1" s="38"/>
      <c r="K1" s="38"/>
      <c r="L1" s="38"/>
      <c r="M1" s="38"/>
      <c r="N1" s="38"/>
      <c r="O1" s="38"/>
    </row>
    <row r="2" spans="1:15">
      <c r="B2" s="149" t="s">
        <v>158</v>
      </c>
      <c r="C2" s="149" t="s">
        <v>152</v>
      </c>
      <c r="D2" s="149" t="s">
        <v>153</v>
      </c>
      <c r="E2" s="149" t="s">
        <v>154</v>
      </c>
      <c r="F2" s="149"/>
      <c r="G2" s="149"/>
      <c r="H2" s="38"/>
      <c r="I2" s="38"/>
      <c r="J2" s="38"/>
      <c r="K2" s="38"/>
      <c r="L2" s="38"/>
      <c r="M2" s="38"/>
      <c r="N2" s="38"/>
      <c r="O2" s="38"/>
    </row>
    <row r="3" spans="1:15" ht="19.5" thickBot="1">
      <c r="B3" s="150"/>
      <c r="C3" s="150"/>
      <c r="D3" s="150"/>
      <c r="E3" s="42" t="s">
        <v>155</v>
      </c>
      <c r="F3" s="42" t="s">
        <v>156</v>
      </c>
      <c r="G3" s="42" t="s">
        <v>157</v>
      </c>
      <c r="H3" s="38"/>
      <c r="I3" s="38"/>
      <c r="J3" s="38"/>
      <c r="K3" s="38"/>
      <c r="L3" s="38"/>
      <c r="M3" s="38"/>
      <c r="N3" s="38"/>
      <c r="O3" s="38"/>
    </row>
    <row r="4" spans="1:15" ht="38.25" thickTop="1">
      <c r="B4" s="41" t="s">
        <v>149</v>
      </c>
      <c r="C4" s="41">
        <v>360</v>
      </c>
      <c r="D4" s="41" t="str">
        <f>DEC2HEX(C4)</f>
        <v>168</v>
      </c>
      <c r="E4" s="41">
        <v>2101</v>
      </c>
      <c r="F4" s="41">
        <v>0</v>
      </c>
      <c r="G4" s="41" t="s">
        <v>159</v>
      </c>
      <c r="H4" s="38"/>
      <c r="I4" s="38"/>
      <c r="J4" s="38"/>
      <c r="K4" s="38"/>
      <c r="L4" s="38"/>
      <c r="M4" s="38"/>
      <c r="N4" s="38"/>
      <c r="O4" s="38"/>
    </row>
    <row r="5" spans="1:15">
      <c r="B5" s="40" t="s">
        <v>150</v>
      </c>
      <c r="C5" s="40">
        <f>$C$4*4</f>
        <v>1440</v>
      </c>
      <c r="D5" s="40" t="str">
        <f t="shared" ref="D5:D6" si="0">DEC2HEX(C5)</f>
        <v>5A0</v>
      </c>
      <c r="E5" s="40">
        <v>2102</v>
      </c>
      <c r="F5" s="40">
        <v>0</v>
      </c>
      <c r="G5" s="40" t="s">
        <v>160</v>
      </c>
      <c r="H5" s="38"/>
      <c r="I5" s="38"/>
      <c r="J5" s="38" t="s">
        <v>173</v>
      </c>
      <c r="K5" s="38">
        <f>HEX2DEC(J5)</f>
        <v>4294967295</v>
      </c>
      <c r="L5" s="38">
        <f>K5/2</f>
        <v>2147483647.5</v>
      </c>
      <c r="M5" s="38" t="str">
        <f>DEC2HEX(L5)</f>
        <v>7FFFFFFF</v>
      </c>
      <c r="N5" s="38"/>
      <c r="O5" s="38"/>
    </row>
    <row r="6" spans="1:15">
      <c r="B6" s="40" t="s">
        <v>151</v>
      </c>
      <c r="C6" s="40">
        <f>$C$4*2</f>
        <v>720</v>
      </c>
      <c r="D6" s="40" t="str">
        <f t="shared" si="0"/>
        <v>2D0</v>
      </c>
      <c r="E6" s="40">
        <v>2103</v>
      </c>
      <c r="F6" s="40">
        <v>0</v>
      </c>
      <c r="G6" s="40" t="s">
        <v>0</v>
      </c>
      <c r="H6" s="38"/>
      <c r="I6" s="38"/>
      <c r="J6" s="38"/>
      <c r="K6" s="38"/>
      <c r="L6" s="38"/>
      <c r="M6" s="38"/>
      <c r="N6" s="38"/>
      <c r="O6" s="38"/>
    </row>
    <row r="7" spans="1:15">
      <c r="B7" s="38"/>
      <c r="C7" s="38"/>
      <c r="D7" s="38"/>
      <c r="E7" s="38"/>
      <c r="F7" s="38"/>
      <c r="G7" s="38"/>
      <c r="H7" s="38"/>
      <c r="I7" s="38"/>
      <c r="J7" s="38"/>
      <c r="K7" s="38"/>
      <c r="L7" s="38"/>
      <c r="M7" s="38"/>
      <c r="N7" s="38"/>
      <c r="O7" s="38"/>
    </row>
    <row r="8" spans="1:15">
      <c r="B8" s="38"/>
      <c r="C8" s="38"/>
      <c r="D8" s="38"/>
      <c r="E8" s="38"/>
      <c r="F8" s="38"/>
      <c r="G8" s="38"/>
      <c r="H8" s="38"/>
      <c r="I8" s="38"/>
      <c r="J8" s="38"/>
      <c r="K8" s="38"/>
      <c r="L8" s="38"/>
      <c r="M8" s="38"/>
      <c r="N8" s="38"/>
      <c r="O8" s="38"/>
    </row>
    <row r="9" spans="1:15">
      <c r="B9" s="38"/>
      <c r="C9" s="38"/>
      <c r="D9" s="38"/>
      <c r="E9" s="38"/>
      <c r="F9" s="38"/>
      <c r="G9" s="38"/>
      <c r="H9" s="38"/>
      <c r="I9" s="38"/>
      <c r="J9" s="38"/>
      <c r="K9" s="38"/>
      <c r="L9" s="38"/>
      <c r="M9" s="38"/>
      <c r="N9" s="38"/>
      <c r="O9" s="38"/>
    </row>
    <row r="10" spans="1:15">
      <c r="B10" s="38"/>
      <c r="C10" s="38"/>
      <c r="D10" s="38"/>
      <c r="E10" s="38"/>
      <c r="F10" s="38"/>
      <c r="G10" s="38"/>
      <c r="H10" s="38"/>
      <c r="I10" s="38"/>
      <c r="J10" s="38"/>
      <c r="K10" s="38"/>
      <c r="L10" s="38"/>
      <c r="M10" s="38"/>
      <c r="N10" s="38"/>
      <c r="O10" s="38"/>
    </row>
    <row r="11" spans="1:15">
      <c r="B11" s="38"/>
      <c r="C11" s="38"/>
      <c r="D11" s="38"/>
      <c r="E11" s="38"/>
      <c r="F11" s="38"/>
      <c r="G11" s="38"/>
      <c r="H11" s="38"/>
      <c r="I11" s="38"/>
      <c r="J11" s="38"/>
      <c r="K11" s="38"/>
      <c r="L11" s="38"/>
      <c r="M11" s="38"/>
      <c r="N11" s="38"/>
      <c r="O11" s="38"/>
    </row>
    <row r="12" spans="1:15">
      <c r="B12" s="38"/>
      <c r="C12" s="38"/>
      <c r="D12" s="38"/>
      <c r="E12" s="38"/>
      <c r="F12" s="38"/>
      <c r="G12" s="38"/>
      <c r="H12" s="38"/>
      <c r="I12" s="38"/>
      <c r="J12" s="38"/>
      <c r="K12" s="38"/>
      <c r="L12" s="38"/>
      <c r="M12" s="38"/>
      <c r="N12" s="38"/>
      <c r="O12" s="38"/>
    </row>
    <row r="13" spans="1:15">
      <c r="B13" s="38"/>
      <c r="C13" s="38"/>
      <c r="D13" s="38"/>
      <c r="E13" s="38"/>
      <c r="F13" s="38"/>
      <c r="G13" s="38"/>
      <c r="H13" s="38"/>
      <c r="I13" s="38"/>
      <c r="J13" s="38"/>
      <c r="K13" s="38"/>
      <c r="L13" s="38"/>
      <c r="M13" s="38"/>
      <c r="N13" s="38"/>
      <c r="O13" s="38"/>
    </row>
    <row r="14" spans="1:15">
      <c r="B14" s="38"/>
      <c r="C14" s="38"/>
      <c r="D14" s="38"/>
      <c r="E14" s="38"/>
      <c r="F14" s="38"/>
      <c r="G14" s="38"/>
      <c r="H14" s="38"/>
      <c r="I14" s="38"/>
      <c r="J14" s="38"/>
      <c r="K14" s="38"/>
      <c r="L14" s="38"/>
      <c r="M14" s="38"/>
      <c r="N14" s="38"/>
      <c r="O14" s="38"/>
    </row>
    <row r="15" spans="1:15">
      <c r="B15" s="38"/>
      <c r="C15" s="38"/>
      <c r="D15" s="38"/>
      <c r="E15" s="38"/>
      <c r="F15" s="38"/>
      <c r="G15" s="38"/>
      <c r="H15" s="38"/>
      <c r="I15" s="38"/>
      <c r="J15" s="38"/>
      <c r="K15" s="38"/>
      <c r="L15" s="38"/>
      <c r="M15" s="38"/>
      <c r="N15" s="38"/>
      <c r="O15" s="38"/>
    </row>
    <row r="16" spans="1:15">
      <c r="B16" s="38"/>
      <c r="C16" s="38"/>
      <c r="D16" s="38"/>
      <c r="E16" s="38"/>
      <c r="F16" s="38"/>
      <c r="G16" s="38"/>
      <c r="H16" s="38"/>
      <c r="I16" s="38"/>
      <c r="J16" s="38"/>
      <c r="K16" s="38"/>
      <c r="L16" s="38"/>
      <c r="M16" s="38"/>
      <c r="N16" s="38"/>
      <c r="O16" s="38"/>
    </row>
    <row r="17" spans="2:15">
      <c r="B17" s="38"/>
      <c r="C17" s="38"/>
      <c r="D17" s="38"/>
      <c r="E17" s="38"/>
      <c r="F17" s="38"/>
      <c r="G17" s="38"/>
      <c r="H17" s="38"/>
      <c r="I17" s="38"/>
      <c r="J17" s="38"/>
      <c r="K17" s="38"/>
      <c r="L17" s="38"/>
      <c r="M17" s="38"/>
      <c r="N17" s="38"/>
      <c r="O17" s="38"/>
    </row>
    <row r="18" spans="2:15">
      <c r="B18" s="38"/>
      <c r="C18" s="38"/>
      <c r="D18" s="38"/>
      <c r="E18" s="38"/>
      <c r="F18" s="38"/>
      <c r="G18" s="38"/>
      <c r="H18" s="38"/>
      <c r="I18" s="38"/>
      <c r="J18" s="38"/>
      <c r="K18" s="38"/>
      <c r="L18" s="38"/>
      <c r="M18" s="38"/>
      <c r="N18" s="38"/>
      <c r="O18" s="38"/>
    </row>
    <row r="19" spans="2:15">
      <c r="B19" s="38"/>
      <c r="C19" s="38"/>
      <c r="D19" s="38"/>
      <c r="E19" s="38"/>
      <c r="F19" s="38"/>
      <c r="G19" s="38"/>
      <c r="H19" s="38"/>
      <c r="I19" s="38"/>
      <c r="J19" s="38"/>
      <c r="K19" s="38"/>
      <c r="L19" s="38"/>
      <c r="M19" s="38"/>
      <c r="N19" s="38"/>
      <c r="O19" s="38"/>
    </row>
    <row r="20" spans="2:15">
      <c r="B20" s="38"/>
      <c r="C20" s="38"/>
      <c r="D20" s="38"/>
      <c r="E20" s="38"/>
      <c r="F20" s="38"/>
      <c r="G20" s="38"/>
      <c r="H20" s="38"/>
      <c r="I20" s="38"/>
      <c r="J20" s="38"/>
      <c r="K20" s="38"/>
      <c r="L20" s="38"/>
      <c r="M20" s="38"/>
      <c r="N20" s="38"/>
      <c r="O20" s="38"/>
    </row>
    <row r="21" spans="2:15">
      <c r="B21" s="38"/>
      <c r="C21" s="38"/>
      <c r="D21" s="38"/>
      <c r="E21" s="38"/>
      <c r="F21" s="38"/>
      <c r="G21" s="38"/>
      <c r="H21" s="38"/>
      <c r="I21" s="38"/>
      <c r="J21" s="38"/>
      <c r="K21" s="38"/>
      <c r="L21" s="38"/>
      <c r="M21" s="38"/>
      <c r="N21" s="38"/>
      <c r="O21" s="38"/>
    </row>
    <row r="22" spans="2:15">
      <c r="B22" s="38"/>
      <c r="C22" s="38"/>
      <c r="D22" s="38"/>
      <c r="E22" s="38"/>
      <c r="F22" s="38"/>
      <c r="G22" s="38"/>
      <c r="H22" s="38"/>
      <c r="I22" s="38"/>
      <c r="J22" s="38"/>
      <c r="K22" s="38"/>
      <c r="L22" s="38"/>
      <c r="M22" s="38"/>
      <c r="N22" s="38"/>
      <c r="O22" s="38"/>
    </row>
    <row r="23" spans="2:15">
      <c r="B23" s="38"/>
      <c r="C23" s="38"/>
      <c r="D23" s="38"/>
      <c r="E23" s="38"/>
      <c r="F23" s="38"/>
      <c r="G23" s="38"/>
      <c r="H23" s="38"/>
      <c r="I23" s="38"/>
      <c r="J23" s="38"/>
      <c r="K23" s="38"/>
      <c r="L23" s="38"/>
      <c r="M23" s="38"/>
      <c r="N23" s="38"/>
      <c r="O23" s="38"/>
    </row>
    <row r="24" spans="2:15">
      <c r="B24" s="38"/>
      <c r="C24" s="38"/>
      <c r="D24" s="38"/>
      <c r="E24" s="38"/>
      <c r="F24" s="38"/>
      <c r="G24" s="38"/>
      <c r="H24" s="38"/>
      <c r="I24" s="38"/>
      <c r="J24" s="38"/>
      <c r="K24" s="38"/>
      <c r="L24" s="38"/>
      <c r="M24" s="38"/>
      <c r="N24" s="38"/>
      <c r="O24" s="38"/>
    </row>
    <row r="25" spans="2:15">
      <c r="B25" s="38"/>
      <c r="C25" s="38"/>
      <c r="D25" s="38"/>
      <c r="E25" s="38"/>
      <c r="F25" s="38"/>
      <c r="G25" s="38"/>
      <c r="H25" s="38"/>
      <c r="I25" s="38"/>
      <c r="J25" s="38"/>
      <c r="K25" s="38"/>
      <c r="L25" s="38"/>
      <c r="M25" s="38"/>
      <c r="N25" s="38"/>
      <c r="O25" s="38"/>
    </row>
    <row r="54" spans="2:2">
      <c r="B54" s="39" t="s">
        <v>163</v>
      </c>
    </row>
    <row r="55" spans="2:2">
      <c r="B55" s="135" t="s">
        <v>162</v>
      </c>
    </row>
    <row r="80" spans="2:2">
      <c r="B80" s="39" t="s">
        <v>165</v>
      </c>
    </row>
    <row r="81" spans="2:2">
      <c r="B81" s="135" t="s">
        <v>164</v>
      </c>
    </row>
    <row r="105" spans="2:2">
      <c r="B105" s="39" t="s">
        <v>166</v>
      </c>
    </row>
    <row r="106" spans="2:2">
      <c r="B106" s="136" t="s">
        <v>167</v>
      </c>
    </row>
    <row r="137" spans="1:2">
      <c r="A137" s="45" t="s">
        <v>86</v>
      </c>
    </row>
    <row r="138" spans="1:2">
      <c r="B138" s="39" t="s">
        <v>168</v>
      </c>
    </row>
    <row r="149" spans="2:2">
      <c r="B149" s="39" t="s">
        <v>169</v>
      </c>
    </row>
    <row r="152" spans="2:2">
      <c r="B152" s="39" t="s">
        <v>170</v>
      </c>
    </row>
    <row r="157" spans="2:2">
      <c r="B157" s="39" t="s">
        <v>171</v>
      </c>
    </row>
    <row r="161" spans="2:2">
      <c r="B161" s="39" t="s">
        <v>172</v>
      </c>
    </row>
  </sheetData>
  <mergeCells count="5">
    <mergeCell ref="C2:C3"/>
    <mergeCell ref="D2:D3"/>
    <mergeCell ref="B2:B3"/>
    <mergeCell ref="E2:G2"/>
    <mergeCell ref="B1:G1"/>
  </mergeCells>
  <phoneticPr fontId="18"/>
  <hyperlinks>
    <hyperlink ref="A1" location="目次!A1" display="目次へ" xr:uid="{0CAB1F37-A5EC-4E9B-9E7C-57FB16031093}"/>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EA220-628F-4FCD-BFA1-029C4317C652}">
  <dimension ref="A1:O223"/>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05"/>
    <col min="2" max="2" width="65.625" style="107" customWidth="1"/>
    <col min="3" max="14" width="4.75" style="106" customWidth="1"/>
    <col min="15" max="16384" width="9" style="106"/>
  </cols>
  <sheetData>
    <row r="1" spans="1:14" ht="24">
      <c r="A1" s="6" t="s">
        <v>1</v>
      </c>
      <c r="B1" s="114" t="s">
        <v>91</v>
      </c>
      <c r="C1" s="108"/>
      <c r="D1" s="108"/>
      <c r="E1" s="108"/>
      <c r="F1" s="108"/>
      <c r="G1" s="108"/>
      <c r="H1" s="108"/>
      <c r="I1" s="108"/>
      <c r="J1" s="108"/>
      <c r="K1" s="108"/>
      <c r="L1" s="108"/>
      <c r="M1" s="108"/>
      <c r="N1" s="108"/>
    </row>
    <row r="2" spans="1:14">
      <c r="B2" s="107" t="s">
        <v>271</v>
      </c>
      <c r="C2" s="108"/>
      <c r="D2" s="108"/>
      <c r="E2" s="108"/>
      <c r="F2" s="108"/>
      <c r="G2" s="108"/>
      <c r="H2" s="108"/>
      <c r="I2" s="108"/>
      <c r="J2" s="108"/>
      <c r="K2" s="108"/>
      <c r="L2" s="108"/>
      <c r="M2" s="108"/>
      <c r="N2" s="108"/>
    </row>
    <row r="3" spans="1:14">
      <c r="C3" s="108"/>
      <c r="D3" s="108"/>
      <c r="E3" s="108"/>
      <c r="F3" s="108"/>
      <c r="G3" s="108"/>
      <c r="H3" s="108"/>
      <c r="I3" s="108"/>
      <c r="J3" s="108"/>
      <c r="K3" s="108"/>
      <c r="L3" s="108"/>
      <c r="M3" s="108"/>
      <c r="N3" s="108"/>
    </row>
    <row r="4" spans="1:14">
      <c r="C4" s="108"/>
      <c r="D4" s="108"/>
      <c r="E4" s="108"/>
      <c r="F4" s="108"/>
      <c r="G4" s="108"/>
      <c r="H4" s="108"/>
      <c r="I4" s="108"/>
      <c r="J4" s="108"/>
      <c r="K4" s="108"/>
      <c r="L4" s="108"/>
      <c r="M4" s="108"/>
      <c r="N4" s="108"/>
    </row>
    <row r="5" spans="1:14">
      <c r="C5" s="108"/>
      <c r="D5" s="108"/>
      <c r="E5" s="108"/>
      <c r="F5" s="108"/>
      <c r="G5" s="108"/>
      <c r="H5" s="108"/>
      <c r="I5" s="108"/>
      <c r="J5" s="108"/>
      <c r="K5" s="108"/>
      <c r="L5" s="108"/>
      <c r="M5" s="108"/>
      <c r="N5" s="108"/>
    </row>
    <row r="6" spans="1:14">
      <c r="C6" s="108"/>
      <c r="D6" s="108"/>
      <c r="E6" s="108"/>
      <c r="F6" s="108"/>
      <c r="G6" s="108"/>
      <c r="H6" s="108"/>
      <c r="I6" s="108"/>
      <c r="J6" s="108"/>
      <c r="K6" s="108"/>
      <c r="L6" s="108"/>
      <c r="M6" s="108"/>
      <c r="N6" s="108"/>
    </row>
    <row r="7" spans="1:14">
      <c r="C7" s="108"/>
      <c r="D7" s="108"/>
      <c r="E7" s="108"/>
      <c r="F7" s="108"/>
      <c r="G7" s="108"/>
      <c r="H7" s="108"/>
      <c r="I7" s="108"/>
      <c r="J7" s="108"/>
      <c r="K7" s="108"/>
      <c r="L7" s="108"/>
      <c r="M7" s="108"/>
      <c r="N7" s="108"/>
    </row>
    <row r="8" spans="1:14">
      <c r="C8" s="108"/>
      <c r="D8" s="108"/>
      <c r="E8" s="108"/>
      <c r="F8" s="108"/>
      <c r="G8" s="108"/>
      <c r="H8" s="108"/>
      <c r="I8" s="108"/>
      <c r="J8" s="108"/>
      <c r="K8" s="108"/>
      <c r="L8" s="108"/>
      <c r="M8" s="108"/>
      <c r="N8" s="108"/>
    </row>
    <row r="9" spans="1:14">
      <c r="C9" s="108"/>
      <c r="D9" s="108"/>
      <c r="E9" s="108"/>
      <c r="F9" s="108"/>
      <c r="G9" s="108"/>
      <c r="H9" s="108"/>
      <c r="I9" s="108"/>
      <c r="J9" s="108"/>
      <c r="K9" s="108"/>
      <c r="L9" s="108"/>
      <c r="M9" s="108"/>
      <c r="N9" s="108"/>
    </row>
    <row r="10" spans="1:14">
      <c r="C10" s="108"/>
      <c r="D10" s="108"/>
      <c r="E10" s="108"/>
      <c r="F10" s="108"/>
      <c r="G10" s="108"/>
      <c r="H10" s="108"/>
      <c r="I10" s="108"/>
      <c r="J10" s="108"/>
      <c r="K10" s="108"/>
      <c r="L10" s="108"/>
      <c r="M10" s="108"/>
      <c r="N10" s="108"/>
    </row>
    <row r="11" spans="1:14">
      <c r="C11" s="108"/>
      <c r="D11" s="108"/>
      <c r="E11" s="108"/>
      <c r="F11" s="108"/>
      <c r="G11" s="108"/>
      <c r="H11" s="108"/>
      <c r="I11" s="108"/>
      <c r="J11" s="108"/>
      <c r="K11" s="108"/>
      <c r="L11" s="108"/>
      <c r="M11" s="108"/>
      <c r="N11" s="108"/>
    </row>
    <row r="12" spans="1:14">
      <c r="C12" s="108"/>
      <c r="D12" s="108"/>
      <c r="E12" s="108"/>
      <c r="F12" s="108"/>
      <c r="G12" s="108"/>
      <c r="H12" s="108"/>
      <c r="I12" s="108"/>
      <c r="J12" s="108"/>
      <c r="K12" s="108"/>
      <c r="L12" s="108"/>
      <c r="M12" s="108"/>
      <c r="N12" s="108"/>
    </row>
    <row r="13" spans="1:14">
      <c r="C13" s="108"/>
      <c r="D13" s="108"/>
      <c r="E13" s="108"/>
      <c r="F13" s="108"/>
      <c r="G13" s="108"/>
      <c r="H13" s="108"/>
      <c r="I13" s="108"/>
      <c r="J13" s="108"/>
      <c r="K13" s="108"/>
      <c r="L13" s="108"/>
      <c r="M13" s="108"/>
      <c r="N13" s="108"/>
    </row>
    <row r="14" spans="1:14">
      <c r="C14" s="108"/>
      <c r="D14" s="108"/>
      <c r="E14" s="108"/>
      <c r="F14" s="108"/>
      <c r="G14" s="108"/>
      <c r="H14" s="108"/>
      <c r="I14" s="108"/>
      <c r="J14" s="108"/>
      <c r="K14" s="108"/>
      <c r="L14" s="108"/>
      <c r="M14" s="108"/>
      <c r="N14" s="108"/>
    </row>
    <row r="15" spans="1:14">
      <c r="C15" s="108"/>
      <c r="D15" s="108"/>
      <c r="E15" s="108"/>
      <c r="F15" s="108"/>
      <c r="G15" s="108"/>
      <c r="H15" s="108"/>
      <c r="I15" s="108"/>
      <c r="J15" s="108"/>
      <c r="K15" s="108"/>
      <c r="L15" s="108"/>
      <c r="M15" s="108"/>
      <c r="N15" s="108"/>
    </row>
    <row r="16" spans="1:14">
      <c r="C16" s="108"/>
      <c r="D16" s="108"/>
      <c r="E16" s="108"/>
      <c r="F16" s="108"/>
      <c r="G16" s="108"/>
      <c r="H16" s="108"/>
      <c r="I16" s="108"/>
      <c r="J16" s="108"/>
      <c r="K16" s="108"/>
      <c r="L16" s="108"/>
      <c r="M16" s="108"/>
      <c r="N16" s="108"/>
    </row>
    <row r="17" spans="1:15">
      <c r="C17" s="108"/>
      <c r="D17" s="108"/>
      <c r="E17" s="108"/>
      <c r="F17" s="108"/>
      <c r="G17" s="108"/>
      <c r="H17" s="108"/>
      <c r="I17" s="108"/>
      <c r="J17" s="108"/>
      <c r="K17" s="108"/>
      <c r="L17" s="108"/>
      <c r="M17" s="108"/>
      <c r="N17" s="108"/>
    </row>
    <row r="18" spans="1:15">
      <c r="C18" s="108"/>
      <c r="D18" s="108"/>
      <c r="E18" s="108"/>
      <c r="F18" s="108"/>
      <c r="G18" s="108"/>
      <c r="H18" s="108"/>
      <c r="I18" s="108"/>
      <c r="J18" s="108"/>
      <c r="K18" s="108"/>
      <c r="L18" s="108"/>
      <c r="M18" s="108"/>
      <c r="N18" s="108"/>
    </row>
    <row r="19" spans="1:15">
      <c r="A19" s="105" t="s">
        <v>92</v>
      </c>
      <c r="C19" s="108"/>
      <c r="D19" s="108"/>
      <c r="E19" s="108"/>
      <c r="F19" s="108"/>
      <c r="G19" s="108"/>
      <c r="H19" s="108"/>
      <c r="I19" s="108"/>
      <c r="J19" s="108"/>
      <c r="K19" s="108"/>
      <c r="L19" s="108"/>
      <c r="M19" s="108"/>
      <c r="N19" s="108"/>
    </row>
    <row r="20" spans="1:15" ht="37.5">
      <c r="B20" s="107" t="s">
        <v>270</v>
      </c>
      <c r="C20" s="108"/>
      <c r="D20" s="108"/>
      <c r="E20" s="108"/>
      <c r="F20" s="108"/>
      <c r="G20" s="108"/>
      <c r="H20" s="108"/>
      <c r="I20" s="108"/>
      <c r="J20" s="108"/>
      <c r="K20" s="108"/>
      <c r="L20" s="108"/>
      <c r="M20" s="108"/>
      <c r="N20" s="108"/>
    </row>
    <row r="21" spans="1:15" s="110" customFormat="1">
      <c r="B21" s="111" t="s">
        <v>95</v>
      </c>
      <c r="C21" s="111"/>
      <c r="D21" s="111"/>
      <c r="E21" s="111"/>
      <c r="F21" s="111"/>
      <c r="G21" s="111"/>
      <c r="H21" s="111"/>
      <c r="I21" s="111"/>
      <c r="J21" s="111"/>
      <c r="K21" s="111"/>
      <c r="L21" s="111"/>
      <c r="M21" s="111"/>
      <c r="N21" s="111"/>
      <c r="O21" s="111"/>
    </row>
    <row r="22" spans="1:15" s="110" customFormat="1">
      <c r="B22" s="109" t="s">
        <v>96</v>
      </c>
      <c r="C22" s="111"/>
      <c r="D22" s="111"/>
      <c r="E22" s="111"/>
      <c r="F22" s="111"/>
      <c r="G22" s="111"/>
      <c r="H22" s="111"/>
      <c r="I22" s="111"/>
      <c r="J22" s="111"/>
      <c r="K22" s="111"/>
      <c r="L22" s="111"/>
      <c r="M22" s="111"/>
      <c r="N22" s="111"/>
      <c r="O22" s="111"/>
    </row>
    <row r="23" spans="1:15" s="110" customFormat="1">
      <c r="A23" s="113"/>
      <c r="B23" s="112" t="s">
        <v>190</v>
      </c>
      <c r="C23" s="111"/>
      <c r="D23" s="111"/>
      <c r="E23" s="111"/>
      <c r="F23" s="111"/>
      <c r="G23" s="111"/>
      <c r="H23" s="111"/>
      <c r="I23" s="111"/>
      <c r="J23" s="111"/>
      <c r="K23" s="111"/>
      <c r="L23" s="111"/>
      <c r="M23" s="111"/>
      <c r="N23" s="111"/>
    </row>
    <row r="24" spans="1:15" s="110" customFormat="1">
      <c r="A24" s="113"/>
      <c r="B24" s="112"/>
      <c r="C24" s="111"/>
      <c r="D24" s="111"/>
      <c r="E24" s="111"/>
      <c r="F24" s="111"/>
      <c r="G24" s="111"/>
      <c r="H24" s="111"/>
      <c r="I24" s="111"/>
      <c r="J24" s="111"/>
      <c r="K24" s="111"/>
      <c r="L24" s="111"/>
      <c r="M24" s="111"/>
      <c r="N24" s="111"/>
    </row>
    <row r="25" spans="1:15" s="110" customFormat="1">
      <c r="A25" s="113"/>
      <c r="B25" s="112"/>
      <c r="C25" s="111"/>
      <c r="D25" s="111"/>
      <c r="E25" s="111"/>
      <c r="F25" s="111"/>
      <c r="G25" s="111"/>
      <c r="H25" s="111"/>
      <c r="I25" s="111"/>
      <c r="J25" s="111"/>
      <c r="K25" s="111"/>
      <c r="L25" s="111"/>
      <c r="M25" s="111"/>
      <c r="N25" s="111"/>
    </row>
    <row r="26" spans="1:15" s="110" customFormat="1">
      <c r="A26" s="113"/>
      <c r="B26" s="112"/>
      <c r="C26" s="111"/>
      <c r="D26" s="111"/>
      <c r="E26" s="111"/>
      <c r="F26" s="111"/>
      <c r="G26" s="111"/>
      <c r="H26" s="111"/>
      <c r="I26" s="111"/>
      <c r="J26" s="111"/>
      <c r="K26" s="111"/>
      <c r="L26" s="111"/>
      <c r="M26" s="111"/>
      <c r="N26" s="111"/>
    </row>
    <row r="27" spans="1:15" s="110" customFormat="1">
      <c r="A27" s="113"/>
      <c r="B27" s="112"/>
      <c r="C27" s="111"/>
      <c r="D27" s="111"/>
      <c r="E27" s="111"/>
      <c r="F27" s="111"/>
      <c r="G27" s="111"/>
      <c r="H27" s="111"/>
      <c r="I27" s="111"/>
      <c r="J27" s="111"/>
      <c r="K27" s="111"/>
      <c r="L27" s="111"/>
      <c r="M27" s="111"/>
      <c r="N27" s="111"/>
    </row>
    <row r="28" spans="1:15" s="110" customFormat="1">
      <c r="A28" s="113"/>
      <c r="B28" s="112"/>
      <c r="C28" s="111"/>
      <c r="D28" s="111"/>
      <c r="E28" s="111"/>
      <c r="F28" s="111"/>
      <c r="G28" s="111"/>
      <c r="H28" s="111"/>
      <c r="I28" s="111"/>
      <c r="J28" s="111"/>
      <c r="K28" s="111"/>
      <c r="L28" s="111"/>
      <c r="M28" s="111"/>
      <c r="N28" s="111"/>
    </row>
    <row r="29" spans="1:15" s="110" customFormat="1">
      <c r="A29" s="113"/>
      <c r="B29" s="112"/>
      <c r="C29" s="111"/>
      <c r="D29" s="111"/>
      <c r="E29" s="111"/>
      <c r="F29" s="111"/>
      <c r="G29" s="111"/>
      <c r="H29" s="111"/>
      <c r="I29" s="111"/>
      <c r="J29" s="111"/>
      <c r="K29" s="111"/>
      <c r="L29" s="111"/>
      <c r="M29" s="111"/>
      <c r="N29" s="111"/>
    </row>
    <row r="30" spans="1:15" s="110" customFormat="1">
      <c r="A30" s="113"/>
      <c r="B30" s="112"/>
      <c r="C30" s="111"/>
      <c r="D30" s="111"/>
      <c r="E30" s="111"/>
      <c r="F30" s="111"/>
      <c r="G30" s="111"/>
      <c r="H30" s="111"/>
      <c r="I30" s="111"/>
      <c r="J30" s="111"/>
      <c r="K30" s="111"/>
      <c r="L30" s="111"/>
      <c r="M30" s="111"/>
      <c r="N30" s="111"/>
    </row>
    <row r="31" spans="1:15">
      <c r="C31" s="108"/>
      <c r="D31" s="108"/>
      <c r="E31" s="108"/>
      <c r="F31" s="108"/>
      <c r="G31" s="108"/>
      <c r="H31" s="108"/>
      <c r="I31" s="108"/>
      <c r="J31" s="108"/>
      <c r="K31" s="108"/>
      <c r="L31" s="108"/>
      <c r="M31" s="108"/>
      <c r="N31" s="108"/>
    </row>
    <row r="32" spans="1:15">
      <c r="A32" s="106" t="s">
        <v>97</v>
      </c>
      <c r="C32" s="108"/>
      <c r="D32" s="108"/>
      <c r="E32" s="108"/>
      <c r="F32" s="108"/>
      <c r="G32" s="108"/>
      <c r="H32" s="108"/>
      <c r="I32" s="108"/>
      <c r="J32" s="108"/>
      <c r="K32" s="108"/>
      <c r="L32" s="108"/>
      <c r="M32" s="108"/>
      <c r="N32" s="108"/>
    </row>
    <row r="33" spans="2:14">
      <c r="B33" s="107" t="s">
        <v>269</v>
      </c>
      <c r="C33" s="108"/>
      <c r="D33" s="108"/>
      <c r="E33" s="108"/>
      <c r="F33" s="108"/>
      <c r="G33" s="108"/>
      <c r="H33" s="108"/>
      <c r="I33" s="108"/>
      <c r="J33" s="108"/>
      <c r="K33" s="108"/>
      <c r="L33" s="108"/>
      <c r="M33" s="108"/>
      <c r="N33" s="108"/>
    </row>
    <row r="34" spans="2:14">
      <c r="C34" s="108"/>
      <c r="D34" s="108"/>
      <c r="E34" s="108"/>
      <c r="F34" s="108"/>
      <c r="G34" s="108"/>
      <c r="H34" s="108"/>
      <c r="I34" s="108"/>
      <c r="J34" s="108"/>
      <c r="K34" s="108"/>
      <c r="L34" s="108"/>
      <c r="M34" s="108"/>
      <c r="N34" s="108"/>
    </row>
    <row r="35" spans="2:14">
      <c r="C35" s="108"/>
      <c r="D35" s="108"/>
      <c r="E35" s="108"/>
      <c r="F35" s="108"/>
      <c r="G35" s="108"/>
      <c r="H35" s="108"/>
      <c r="I35" s="108"/>
      <c r="J35" s="108"/>
      <c r="K35" s="108"/>
      <c r="L35" s="108"/>
      <c r="M35" s="108"/>
      <c r="N35" s="108"/>
    </row>
    <row r="36" spans="2:14">
      <c r="C36" s="108"/>
      <c r="D36" s="108"/>
      <c r="E36" s="108"/>
      <c r="F36" s="108"/>
      <c r="G36" s="108"/>
      <c r="H36" s="108"/>
      <c r="I36" s="108"/>
      <c r="J36" s="108"/>
      <c r="K36" s="108"/>
      <c r="L36" s="108"/>
      <c r="M36" s="108"/>
      <c r="N36" s="108"/>
    </row>
    <row r="37" spans="2:14">
      <c r="C37" s="108"/>
      <c r="D37" s="108"/>
      <c r="E37" s="108"/>
      <c r="F37" s="108"/>
      <c r="G37" s="108"/>
      <c r="H37" s="108"/>
      <c r="I37" s="108"/>
      <c r="J37" s="108"/>
      <c r="K37" s="108"/>
      <c r="L37" s="108"/>
      <c r="M37" s="108"/>
      <c r="N37" s="108"/>
    </row>
    <row r="38" spans="2:14">
      <c r="C38" s="108"/>
      <c r="D38" s="108"/>
      <c r="E38" s="108"/>
      <c r="F38" s="108"/>
      <c r="G38" s="108"/>
      <c r="H38" s="108"/>
      <c r="I38" s="108"/>
      <c r="J38" s="108"/>
      <c r="K38" s="108"/>
      <c r="L38" s="108"/>
      <c r="M38" s="108"/>
      <c r="N38" s="108"/>
    </row>
    <row r="39" spans="2:14">
      <c r="C39" s="108"/>
      <c r="D39" s="108"/>
      <c r="E39" s="108"/>
      <c r="F39" s="108"/>
      <c r="G39" s="108"/>
      <c r="H39" s="108"/>
      <c r="I39" s="108"/>
      <c r="J39" s="108"/>
      <c r="K39" s="108"/>
      <c r="L39" s="108"/>
      <c r="M39" s="108"/>
      <c r="N39" s="108"/>
    </row>
    <row r="40" spans="2:14">
      <c r="C40" s="108"/>
      <c r="D40" s="108"/>
      <c r="E40" s="108"/>
      <c r="F40" s="108"/>
      <c r="G40" s="108"/>
      <c r="H40" s="108"/>
      <c r="I40" s="108"/>
      <c r="J40" s="108"/>
      <c r="K40" s="108"/>
      <c r="L40" s="108"/>
      <c r="M40" s="108"/>
      <c r="N40" s="108"/>
    </row>
    <row r="41" spans="2:14">
      <c r="C41" s="108"/>
      <c r="D41" s="108"/>
      <c r="E41" s="108"/>
      <c r="F41" s="108"/>
      <c r="G41" s="108"/>
      <c r="H41" s="108"/>
      <c r="I41" s="108"/>
      <c r="J41" s="108"/>
      <c r="K41" s="108"/>
      <c r="L41" s="108"/>
      <c r="M41" s="108"/>
      <c r="N41" s="108"/>
    </row>
    <row r="42" spans="2:14">
      <c r="C42" s="108"/>
      <c r="D42" s="108"/>
      <c r="E42" s="108"/>
      <c r="F42" s="108"/>
      <c r="G42" s="108"/>
      <c r="H42" s="108"/>
      <c r="I42" s="108"/>
      <c r="J42" s="108"/>
      <c r="K42" s="108"/>
      <c r="L42" s="108"/>
      <c r="M42" s="108"/>
      <c r="N42" s="108"/>
    </row>
    <row r="140" spans="1:1">
      <c r="A140" s="105" t="s">
        <v>268</v>
      </c>
    </row>
    <row r="175" spans="2:2">
      <c r="B175" s="107" t="s">
        <v>267</v>
      </c>
    </row>
    <row r="176" spans="2:2">
      <c r="B176" s="107" t="s">
        <v>266</v>
      </c>
    </row>
    <row r="177" spans="1:15">
      <c r="B177" s="107" t="s">
        <v>265</v>
      </c>
    </row>
    <row r="178" spans="1:15">
      <c r="B178" s="107" t="s">
        <v>264</v>
      </c>
    </row>
    <row r="183" spans="1:15">
      <c r="A183" s="105" t="s">
        <v>189</v>
      </c>
    </row>
    <row r="184" spans="1:15">
      <c r="A184" s="106"/>
      <c r="B184" s="108" t="s">
        <v>93</v>
      </c>
      <c r="C184" s="108"/>
      <c r="D184" s="108"/>
      <c r="E184" s="108"/>
      <c r="F184" s="108"/>
      <c r="G184" s="108"/>
      <c r="H184" s="108"/>
      <c r="I184" s="108"/>
      <c r="J184" s="108"/>
      <c r="K184" s="108"/>
      <c r="L184" s="108"/>
      <c r="M184" s="108"/>
      <c r="N184" s="108"/>
      <c r="O184" s="108"/>
    </row>
    <row r="185" spans="1:15">
      <c r="A185" s="106"/>
      <c r="B185" s="108" t="s">
        <v>94</v>
      </c>
      <c r="C185" s="108"/>
      <c r="D185" s="108"/>
      <c r="E185" s="108"/>
      <c r="F185" s="108"/>
      <c r="G185" s="108"/>
      <c r="H185" s="108"/>
      <c r="I185" s="108"/>
      <c r="J185" s="108"/>
      <c r="K185" s="108"/>
      <c r="L185" s="108"/>
      <c r="M185" s="108"/>
      <c r="N185" s="108"/>
      <c r="O185" s="108"/>
    </row>
    <row r="186" spans="1:15">
      <c r="A186" s="106"/>
      <c r="B186" s="108" t="s">
        <v>95</v>
      </c>
      <c r="C186" s="108"/>
      <c r="D186" s="108"/>
      <c r="E186" s="108"/>
      <c r="F186" s="108"/>
      <c r="G186" s="108"/>
      <c r="H186" s="108"/>
      <c r="I186" s="108"/>
      <c r="J186" s="108"/>
      <c r="K186" s="108"/>
      <c r="L186" s="108"/>
      <c r="M186" s="108"/>
      <c r="N186" s="108"/>
      <c r="O186" s="108"/>
    </row>
    <row r="187" spans="1:15">
      <c r="A187" s="106"/>
      <c r="B187" s="109" t="s">
        <v>96</v>
      </c>
      <c r="C187" s="108"/>
      <c r="D187" s="108"/>
      <c r="E187" s="108"/>
      <c r="F187" s="108"/>
      <c r="G187" s="108"/>
      <c r="H187" s="108"/>
      <c r="I187" s="108"/>
      <c r="J187" s="108"/>
      <c r="K187" s="108"/>
      <c r="L187" s="108"/>
      <c r="M187" s="108"/>
      <c r="N187" s="108"/>
      <c r="O187" s="108"/>
    </row>
    <row r="188" spans="1:15">
      <c r="A188" s="106"/>
      <c r="B188" s="108"/>
      <c r="C188" s="108"/>
      <c r="D188" s="108"/>
      <c r="E188" s="108"/>
      <c r="F188" s="108"/>
      <c r="G188" s="108"/>
      <c r="H188" s="108"/>
      <c r="I188" s="108"/>
      <c r="J188" s="108"/>
      <c r="K188" s="108"/>
      <c r="L188" s="108"/>
      <c r="M188" s="108"/>
      <c r="N188" s="108"/>
      <c r="O188" s="108"/>
    </row>
    <row r="189" spans="1:15">
      <c r="A189" s="106"/>
      <c r="B189" s="108"/>
      <c r="C189" s="108"/>
      <c r="D189" s="108"/>
      <c r="E189" s="108"/>
      <c r="F189" s="108"/>
      <c r="G189" s="108"/>
      <c r="H189" s="108"/>
      <c r="I189" s="108"/>
      <c r="J189" s="108"/>
      <c r="K189" s="108"/>
      <c r="L189" s="108"/>
      <c r="M189" s="108"/>
      <c r="N189" s="108"/>
      <c r="O189" s="108"/>
    </row>
    <row r="190" spans="1:15">
      <c r="A190" s="106"/>
      <c r="B190" s="108"/>
      <c r="C190" s="108"/>
      <c r="D190" s="108"/>
      <c r="E190" s="108"/>
      <c r="F190" s="108"/>
      <c r="G190" s="108"/>
      <c r="H190" s="108"/>
      <c r="I190" s="108"/>
      <c r="J190" s="108"/>
      <c r="K190" s="108"/>
      <c r="L190" s="108"/>
      <c r="M190" s="108"/>
      <c r="N190" s="108"/>
      <c r="O190" s="108"/>
    </row>
    <row r="191" spans="1:15">
      <c r="A191" s="106"/>
      <c r="B191" s="108"/>
      <c r="C191" s="108"/>
      <c r="D191" s="108"/>
      <c r="E191" s="108"/>
      <c r="F191" s="108"/>
      <c r="G191" s="108"/>
      <c r="H191" s="108"/>
      <c r="I191" s="108"/>
      <c r="J191" s="108"/>
      <c r="K191" s="108"/>
      <c r="L191" s="108"/>
      <c r="M191" s="108"/>
      <c r="N191" s="108"/>
      <c r="O191" s="108"/>
    </row>
    <row r="192" spans="1:15">
      <c r="A192" s="106"/>
      <c r="B192" s="108"/>
      <c r="C192" s="108"/>
      <c r="D192" s="108"/>
      <c r="E192" s="108"/>
      <c r="F192" s="108"/>
      <c r="G192" s="108"/>
      <c r="H192" s="108"/>
      <c r="I192" s="108"/>
      <c r="J192" s="108"/>
      <c r="K192" s="108"/>
      <c r="L192" s="108"/>
      <c r="M192" s="108"/>
      <c r="N192" s="108"/>
      <c r="O192" s="108"/>
    </row>
    <row r="193" spans="1:15">
      <c r="A193" s="106"/>
      <c r="B193" s="108"/>
      <c r="C193" s="108"/>
      <c r="D193" s="108"/>
      <c r="E193" s="108"/>
      <c r="F193" s="108"/>
      <c r="G193" s="108"/>
      <c r="H193" s="108"/>
      <c r="I193" s="108"/>
      <c r="J193" s="108"/>
      <c r="K193" s="108"/>
      <c r="L193" s="108"/>
      <c r="M193" s="108"/>
      <c r="N193" s="108"/>
      <c r="O193" s="108"/>
    </row>
    <row r="194" spans="1:15">
      <c r="A194" s="106"/>
      <c r="B194" s="108"/>
      <c r="C194" s="108"/>
      <c r="D194" s="108"/>
      <c r="E194" s="108"/>
      <c r="F194" s="108"/>
      <c r="G194" s="108"/>
      <c r="H194" s="108"/>
      <c r="I194" s="108"/>
      <c r="J194" s="108"/>
      <c r="K194" s="108"/>
      <c r="L194" s="108"/>
      <c r="M194" s="108"/>
      <c r="N194" s="108"/>
      <c r="O194" s="108"/>
    </row>
    <row r="195" spans="1:15">
      <c r="A195" s="106"/>
      <c r="B195" s="106"/>
    </row>
    <row r="196" spans="1:15">
      <c r="A196" s="106"/>
      <c r="B196" s="106"/>
    </row>
    <row r="197" spans="1:15">
      <c r="A197" s="106"/>
      <c r="B197" s="106"/>
    </row>
    <row r="198" spans="1:15">
      <c r="A198" s="106"/>
      <c r="B198" s="106"/>
    </row>
    <row r="199" spans="1:15">
      <c r="A199" s="106"/>
      <c r="B199" s="106"/>
    </row>
    <row r="200" spans="1:15">
      <c r="A200" s="106"/>
      <c r="B200" s="106"/>
    </row>
    <row r="201" spans="1:15">
      <c r="A201" s="106" t="s">
        <v>97</v>
      </c>
      <c r="B201" s="106"/>
    </row>
    <row r="210" spans="1:2">
      <c r="B210" s="106" t="s">
        <v>98</v>
      </c>
    </row>
    <row r="223" spans="1:2">
      <c r="A223" s="105" t="s">
        <v>86</v>
      </c>
    </row>
  </sheetData>
  <phoneticPr fontId="18"/>
  <hyperlinks>
    <hyperlink ref="B22" r:id="rId1" xr:uid="{CAF27D8D-FE49-475E-94BD-35E862C82D5A}"/>
    <hyperlink ref="B187" r:id="rId2" xr:uid="{491DB005-3B29-43EF-BCA1-66119CDD0C3A}"/>
    <hyperlink ref="A1" location="目次!A1" display="目次へ" xr:uid="{3BF5C2DB-BBE9-41E3-9EC2-EE0DF499743B}"/>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86EA7-985A-468D-9328-20AECA34ABEC}">
  <dimension ref="A1:O25"/>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26"/>
    <col min="2" max="3" width="13.125" style="26" customWidth="1"/>
    <col min="4" max="15" width="4.75" style="26" customWidth="1"/>
    <col min="16" max="16384" width="9" style="26"/>
  </cols>
  <sheetData>
    <row r="1" spans="1:15" ht="24">
      <c r="A1" s="6" t="s">
        <v>1</v>
      </c>
      <c r="B1" s="30" t="s">
        <v>99</v>
      </c>
      <c r="C1" s="25"/>
      <c r="D1" s="25"/>
      <c r="E1" s="25"/>
      <c r="F1" s="25"/>
      <c r="G1" s="25"/>
      <c r="H1" s="25"/>
      <c r="I1" s="25"/>
      <c r="J1" s="25"/>
      <c r="K1" s="25"/>
      <c r="L1" s="25"/>
      <c r="M1" s="25"/>
      <c r="N1" s="25"/>
      <c r="O1" s="25"/>
    </row>
    <row r="2" spans="1:15">
      <c r="B2" s="23" t="s">
        <v>100</v>
      </c>
      <c r="C2" s="25"/>
      <c r="D2" s="25"/>
      <c r="E2" s="25"/>
      <c r="F2" s="25"/>
      <c r="G2" s="25"/>
      <c r="H2" s="25"/>
      <c r="I2" s="25"/>
      <c r="J2" s="25"/>
      <c r="K2" s="25"/>
      <c r="L2" s="25"/>
      <c r="M2" s="25"/>
      <c r="N2" s="25"/>
      <c r="O2" s="25"/>
    </row>
    <row r="3" spans="1:15">
      <c r="B3" s="24" t="s">
        <v>101</v>
      </c>
      <c r="C3" s="25"/>
      <c r="D3" s="25"/>
      <c r="E3" s="25"/>
      <c r="F3" s="25"/>
      <c r="G3" s="25"/>
      <c r="H3" s="25"/>
      <c r="I3" s="25"/>
      <c r="J3" s="25"/>
      <c r="K3" s="25"/>
      <c r="L3" s="25"/>
      <c r="M3" s="25"/>
      <c r="N3" s="25"/>
      <c r="O3" s="25"/>
    </row>
    <row r="4" spans="1:15">
      <c r="A4" s="26" t="s">
        <v>102</v>
      </c>
      <c r="B4" s="25"/>
      <c r="C4" s="25"/>
      <c r="D4" s="25"/>
      <c r="E4" s="25"/>
      <c r="F4" s="25"/>
      <c r="G4" s="25"/>
      <c r="H4" s="25"/>
      <c r="I4" s="25"/>
      <c r="J4" s="25"/>
      <c r="K4" s="25"/>
      <c r="L4" s="25"/>
      <c r="M4" s="25"/>
      <c r="N4" s="25"/>
      <c r="O4" s="25"/>
    </row>
    <row r="5" spans="1:15">
      <c r="B5" s="25" t="s">
        <v>103</v>
      </c>
      <c r="C5" s="25"/>
      <c r="D5" s="25"/>
      <c r="E5" s="25"/>
      <c r="F5" s="25"/>
      <c r="G5" s="25"/>
      <c r="H5" s="25"/>
      <c r="I5" s="25"/>
      <c r="J5" s="25"/>
      <c r="K5" s="25"/>
      <c r="L5" s="25"/>
      <c r="M5" s="25"/>
      <c r="N5" s="25"/>
      <c r="O5" s="25"/>
    </row>
    <row r="6" spans="1:15" ht="19.5" thickBot="1">
      <c r="B6" s="27" t="s">
        <v>104</v>
      </c>
      <c r="C6" s="27" t="s">
        <v>105</v>
      </c>
      <c r="D6" s="25"/>
      <c r="E6" s="25"/>
      <c r="F6" s="25"/>
      <c r="G6" s="25">
        <f>2^8</f>
        <v>256</v>
      </c>
      <c r="H6" s="25"/>
      <c r="I6" s="25"/>
      <c r="J6" s="25"/>
      <c r="K6" s="25"/>
      <c r="L6" s="25"/>
      <c r="M6" s="25"/>
      <c r="N6" s="25"/>
      <c r="O6" s="25"/>
    </row>
    <row r="7" spans="1:15" ht="19.5" thickTop="1">
      <c r="B7" s="28">
        <v>1000</v>
      </c>
      <c r="C7" s="28" t="str">
        <f>DEC2HEX(B7,4)</f>
        <v>03E8</v>
      </c>
      <c r="D7" s="25"/>
      <c r="E7" s="25"/>
      <c r="F7" s="25"/>
      <c r="G7" s="25"/>
      <c r="H7" s="25"/>
      <c r="I7" s="25"/>
      <c r="J7" s="25"/>
      <c r="K7" s="25"/>
      <c r="L7" s="25"/>
      <c r="M7" s="25"/>
      <c r="N7" s="25"/>
      <c r="O7" s="25"/>
    </row>
    <row r="8" spans="1:15">
      <c r="B8" s="29">
        <v>64</v>
      </c>
      <c r="C8" s="29" t="str">
        <f t="shared" ref="C8:C11" si="0">DEC2HEX(B8,4)</f>
        <v>0040</v>
      </c>
      <c r="D8" s="25"/>
      <c r="E8" s="25"/>
      <c r="F8" s="25"/>
      <c r="G8" s="25"/>
      <c r="H8" s="25"/>
      <c r="I8" s="25"/>
      <c r="J8" s="25"/>
      <c r="K8" s="25"/>
      <c r="L8" s="25"/>
      <c r="M8" s="25"/>
      <c r="N8" s="25"/>
      <c r="O8" s="25"/>
    </row>
    <row r="9" spans="1:15">
      <c r="B9" s="29">
        <v>500</v>
      </c>
      <c r="C9" s="29" t="str">
        <f t="shared" si="0"/>
        <v>01F4</v>
      </c>
      <c r="D9" s="25"/>
      <c r="E9" s="25"/>
      <c r="F9" s="25"/>
      <c r="G9" s="25"/>
      <c r="H9" s="25"/>
      <c r="I9" s="25"/>
      <c r="J9" s="25"/>
      <c r="K9" s="25"/>
      <c r="L9" s="25"/>
      <c r="M9" s="25"/>
      <c r="N9" s="25"/>
      <c r="O9" s="25"/>
    </row>
    <row r="10" spans="1:15">
      <c r="B10" s="29">
        <v>4096</v>
      </c>
      <c r="C10" s="29" t="str">
        <f t="shared" si="0"/>
        <v>1000</v>
      </c>
      <c r="D10" s="25"/>
      <c r="E10" s="25"/>
      <c r="F10" s="25"/>
      <c r="G10" s="25"/>
      <c r="H10" s="25"/>
      <c r="I10" s="25"/>
      <c r="J10" s="25"/>
      <c r="K10" s="25"/>
      <c r="L10" s="25"/>
      <c r="M10" s="25"/>
      <c r="N10" s="25"/>
      <c r="O10" s="25"/>
    </row>
    <row r="11" spans="1:15">
      <c r="B11" s="29">
        <v>256</v>
      </c>
      <c r="C11" s="29" t="str">
        <f t="shared" si="0"/>
        <v>0100</v>
      </c>
      <c r="D11" s="25"/>
      <c r="E11" s="25"/>
      <c r="F11" s="25"/>
      <c r="G11" s="25"/>
      <c r="H11" s="25"/>
      <c r="I11" s="25"/>
      <c r="J11" s="25"/>
      <c r="K11" s="25"/>
      <c r="L11" s="25"/>
      <c r="M11" s="25"/>
      <c r="N11" s="25"/>
      <c r="O11" s="25"/>
    </row>
    <row r="12" spans="1:15">
      <c r="B12" s="25"/>
      <c r="C12" s="25"/>
      <c r="D12" s="25"/>
      <c r="E12" s="25"/>
      <c r="F12" s="25"/>
      <c r="G12" s="25"/>
      <c r="H12" s="25"/>
      <c r="I12" s="25"/>
      <c r="J12" s="25"/>
      <c r="K12" s="25"/>
      <c r="L12" s="25"/>
      <c r="M12" s="25"/>
      <c r="N12" s="25"/>
      <c r="O12" s="25"/>
    </row>
    <row r="13" spans="1:15">
      <c r="A13" s="26" t="s">
        <v>106</v>
      </c>
      <c r="B13" s="25"/>
      <c r="C13" s="25"/>
      <c r="D13" s="25"/>
      <c r="E13" s="25"/>
      <c r="F13" s="25"/>
      <c r="G13" s="25"/>
      <c r="H13" s="25"/>
      <c r="I13" s="25"/>
      <c r="J13" s="25"/>
      <c r="K13" s="25"/>
      <c r="L13" s="25"/>
      <c r="M13" s="25"/>
      <c r="N13" s="25"/>
      <c r="O13" s="25"/>
    </row>
    <row r="14" spans="1:15">
      <c r="B14" s="29" t="s">
        <v>104</v>
      </c>
      <c r="C14" s="29" t="s">
        <v>105</v>
      </c>
      <c r="D14" s="25"/>
      <c r="E14" s="25"/>
      <c r="F14" s="25"/>
      <c r="G14" s="25"/>
      <c r="H14" s="25"/>
      <c r="I14" s="25"/>
      <c r="J14" s="25"/>
      <c r="K14" s="25"/>
      <c r="L14" s="25"/>
      <c r="M14" s="25"/>
      <c r="N14" s="25"/>
      <c r="O14" s="25"/>
    </row>
    <row r="15" spans="1:15">
      <c r="B15" s="29" t="s">
        <v>107</v>
      </c>
      <c r="C15" s="29">
        <f>HEX2DEC(B15)</f>
        <v>10</v>
      </c>
      <c r="D15" s="25"/>
      <c r="E15" s="25"/>
      <c r="F15" s="25"/>
      <c r="G15" s="25"/>
      <c r="H15" s="25"/>
      <c r="I15" s="25"/>
      <c r="J15" s="25"/>
      <c r="K15" s="25"/>
      <c r="L15" s="25"/>
      <c r="M15" s="25"/>
      <c r="N15" s="25"/>
      <c r="O15" s="25"/>
    </row>
    <row r="16" spans="1:15">
      <c r="B16" s="29"/>
      <c r="C16" s="29">
        <f t="shared" ref="C16:C19" si="1">HEX2DEC(B16)</f>
        <v>0</v>
      </c>
      <c r="D16" s="25"/>
      <c r="E16" s="25"/>
      <c r="F16" s="25"/>
      <c r="G16" s="25"/>
      <c r="H16" s="25"/>
      <c r="I16" s="25"/>
      <c r="J16" s="25"/>
      <c r="K16" s="25"/>
      <c r="L16" s="25"/>
      <c r="M16" s="25"/>
      <c r="N16" s="25"/>
      <c r="O16" s="25"/>
    </row>
    <row r="17" spans="2:15">
      <c r="B17" s="29"/>
      <c r="C17" s="29">
        <f t="shared" si="1"/>
        <v>0</v>
      </c>
      <c r="D17" s="25"/>
      <c r="E17" s="25"/>
      <c r="F17" s="25"/>
      <c r="G17" s="25"/>
      <c r="H17" s="25"/>
      <c r="I17" s="25"/>
      <c r="J17" s="25"/>
      <c r="K17" s="25"/>
      <c r="L17" s="25"/>
      <c r="M17" s="25"/>
      <c r="N17" s="25"/>
      <c r="O17" s="25"/>
    </row>
    <row r="18" spans="2:15">
      <c r="B18" s="29"/>
      <c r="C18" s="29">
        <f t="shared" si="1"/>
        <v>0</v>
      </c>
      <c r="D18" s="25"/>
      <c r="E18" s="25"/>
      <c r="F18" s="25"/>
      <c r="G18" s="25"/>
      <c r="H18" s="25"/>
      <c r="I18" s="25"/>
      <c r="J18" s="25"/>
      <c r="K18" s="25"/>
      <c r="L18" s="25"/>
      <c r="M18" s="25"/>
      <c r="N18" s="25"/>
      <c r="O18" s="25"/>
    </row>
    <row r="19" spans="2:15">
      <c r="B19" s="29"/>
      <c r="C19" s="29">
        <f t="shared" si="1"/>
        <v>0</v>
      </c>
      <c r="D19" s="25"/>
      <c r="E19" s="25"/>
      <c r="F19" s="25"/>
      <c r="G19" s="25"/>
      <c r="H19" s="25"/>
      <c r="I19" s="25"/>
      <c r="J19" s="25"/>
      <c r="K19" s="25"/>
      <c r="L19" s="25"/>
      <c r="M19" s="25"/>
      <c r="N19" s="25"/>
      <c r="O19" s="25"/>
    </row>
    <row r="20" spans="2:15">
      <c r="B20" s="25"/>
      <c r="C20" s="25"/>
      <c r="D20" s="25"/>
      <c r="E20" s="25"/>
      <c r="F20" s="25"/>
      <c r="G20" s="25"/>
      <c r="H20" s="25"/>
      <c r="I20" s="25"/>
      <c r="J20" s="25"/>
      <c r="K20" s="25"/>
      <c r="L20" s="25"/>
      <c r="M20" s="25"/>
      <c r="N20" s="25"/>
      <c r="O20" s="25"/>
    </row>
    <row r="21" spans="2:15">
      <c r="B21" s="25"/>
      <c r="C21" s="25"/>
      <c r="D21" s="25"/>
      <c r="E21" s="25"/>
      <c r="F21" s="25"/>
      <c r="G21" s="25"/>
      <c r="H21" s="25"/>
      <c r="I21" s="25"/>
      <c r="J21" s="25"/>
      <c r="K21" s="25"/>
      <c r="L21" s="25"/>
      <c r="M21" s="25"/>
      <c r="N21" s="25"/>
      <c r="O21" s="25"/>
    </row>
    <row r="22" spans="2:15">
      <c r="B22" s="25"/>
      <c r="C22" s="25"/>
      <c r="D22" s="25"/>
      <c r="E22" s="25"/>
      <c r="F22" s="25"/>
      <c r="G22" s="25"/>
      <c r="H22" s="25"/>
      <c r="I22" s="25"/>
      <c r="J22" s="25"/>
      <c r="K22" s="25"/>
      <c r="L22" s="25"/>
      <c r="M22" s="25"/>
      <c r="N22" s="25"/>
      <c r="O22" s="25"/>
    </row>
    <row r="23" spans="2:15">
      <c r="B23" s="25"/>
      <c r="C23" s="25"/>
      <c r="D23" s="25"/>
      <c r="E23" s="25"/>
      <c r="F23" s="25"/>
      <c r="G23" s="25"/>
      <c r="H23" s="25"/>
      <c r="I23" s="25"/>
      <c r="J23" s="25"/>
      <c r="K23" s="25"/>
      <c r="L23" s="25"/>
      <c r="M23" s="25"/>
      <c r="N23" s="25"/>
      <c r="O23" s="25"/>
    </row>
    <row r="24" spans="2:15">
      <c r="B24" s="25"/>
      <c r="C24" s="25"/>
      <c r="D24" s="25"/>
      <c r="E24" s="25"/>
      <c r="F24" s="25"/>
      <c r="G24" s="25"/>
      <c r="H24" s="25"/>
      <c r="I24" s="25"/>
      <c r="J24" s="25"/>
      <c r="K24" s="25"/>
      <c r="L24" s="25"/>
      <c r="M24" s="25"/>
      <c r="N24" s="25"/>
      <c r="O24" s="25"/>
    </row>
    <row r="25" spans="2:15">
      <c r="B25" s="25"/>
      <c r="C25" s="25"/>
      <c r="D25" s="25"/>
      <c r="E25" s="25"/>
      <c r="F25" s="25"/>
      <c r="G25" s="25"/>
      <c r="H25" s="25"/>
      <c r="I25" s="25"/>
      <c r="J25" s="25"/>
      <c r="K25" s="25"/>
      <c r="L25" s="25"/>
      <c r="M25" s="25"/>
      <c r="N25" s="25"/>
      <c r="O25" s="25"/>
    </row>
  </sheetData>
  <phoneticPr fontId="18"/>
  <hyperlinks>
    <hyperlink ref="B3" r:id="rId1" xr:uid="{9FB784A0-BAA3-49C6-8B13-64C0B8E0EBCC}"/>
    <hyperlink ref="A1" location="目次!A1" display="目次へ" xr:uid="{DE197CC7-891B-4112-B291-421A74DF7FB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99A5F-C1BE-49E5-BD26-3DE4F2E4F354}">
  <dimension ref="A1:D28"/>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
    <col min="2" max="2" width="34.75" style="1" customWidth="1"/>
    <col min="3" max="3" width="36.75" style="1" customWidth="1"/>
    <col min="4" max="4" width="78" style="1" customWidth="1"/>
    <col min="5" max="15" width="4.75" style="1" customWidth="1"/>
    <col min="16" max="16384" width="9" style="1"/>
  </cols>
  <sheetData>
    <row r="1" spans="1:4" ht="24">
      <c r="A1" s="6" t="s">
        <v>1</v>
      </c>
      <c r="B1" s="120" t="s">
        <v>290</v>
      </c>
      <c r="C1" s="13"/>
      <c r="D1" s="13"/>
    </row>
    <row r="2" spans="1:4">
      <c r="B2" s="13" t="s">
        <v>291</v>
      </c>
      <c r="C2" s="13"/>
      <c r="D2" s="13"/>
    </row>
    <row r="3" spans="1:4">
      <c r="B3" s="14" t="s">
        <v>289</v>
      </c>
      <c r="C3" s="13"/>
      <c r="D3" s="13"/>
    </row>
    <row r="4" spans="1:4">
      <c r="B4" s="13" t="s">
        <v>292</v>
      </c>
      <c r="C4" s="13"/>
      <c r="D4" s="13"/>
    </row>
    <row r="5" spans="1:4" ht="56.25">
      <c r="B5" s="12" t="s">
        <v>7</v>
      </c>
      <c r="C5" s="13"/>
      <c r="D5" s="13"/>
    </row>
    <row r="6" spans="1:4">
      <c r="B6" s="15"/>
      <c r="C6" s="13"/>
      <c r="D6" s="13"/>
    </row>
    <row r="7" spans="1:4">
      <c r="B7" s="14" t="s">
        <v>8</v>
      </c>
      <c r="C7" s="13"/>
      <c r="D7" s="13"/>
    </row>
    <row r="8" spans="1:4">
      <c r="B8" s="16"/>
      <c r="C8" s="13"/>
      <c r="D8" s="13"/>
    </row>
    <row r="9" spans="1:4">
      <c r="B9" s="17" t="s">
        <v>9</v>
      </c>
      <c r="C9" s="13"/>
      <c r="D9" s="13"/>
    </row>
    <row r="10" spans="1:4">
      <c r="B10" s="15"/>
      <c r="C10" s="13"/>
      <c r="D10" s="13"/>
    </row>
    <row r="11" spans="1:4" ht="19.5" thickBot="1">
      <c r="B11" s="14" t="s">
        <v>10</v>
      </c>
      <c r="C11" s="13"/>
      <c r="D11" s="13"/>
    </row>
    <row r="12" spans="1:4" ht="19.5" thickBot="1">
      <c r="B12" s="18" t="s">
        <v>11</v>
      </c>
      <c r="C12" s="18" t="s">
        <v>12</v>
      </c>
      <c r="D12" s="18" t="s">
        <v>13</v>
      </c>
    </row>
    <row r="13" spans="1:4" ht="43.5" thickBot="1">
      <c r="B13" s="19" t="s">
        <v>14</v>
      </c>
      <c r="C13" s="19" t="s">
        <v>15</v>
      </c>
      <c r="D13" s="19" t="s">
        <v>16</v>
      </c>
    </row>
    <row r="14" spans="1:4" ht="43.5" thickBot="1">
      <c r="B14" s="19" t="s">
        <v>17</v>
      </c>
      <c r="C14" s="19" t="s">
        <v>18</v>
      </c>
      <c r="D14" s="19" t="s">
        <v>19</v>
      </c>
    </row>
    <row r="15" spans="1:4" ht="43.5" thickBot="1">
      <c r="B15" s="19" t="s">
        <v>20</v>
      </c>
      <c r="C15" s="19" t="s">
        <v>21</v>
      </c>
      <c r="D15" s="19" t="s">
        <v>22</v>
      </c>
    </row>
    <row r="16" spans="1:4" ht="43.5" thickBot="1">
      <c r="B16" s="19" t="s">
        <v>23</v>
      </c>
      <c r="C16" s="19" t="s">
        <v>24</v>
      </c>
      <c r="D16" s="19" t="s">
        <v>25</v>
      </c>
    </row>
    <row r="17" spans="2:4" ht="43.5" thickBot="1">
      <c r="B17" s="19" t="s">
        <v>26</v>
      </c>
      <c r="C17" s="19" t="s">
        <v>27</v>
      </c>
      <c r="D17" s="19" t="s">
        <v>28</v>
      </c>
    </row>
    <row r="18" spans="2:4" ht="43.5" thickBot="1">
      <c r="B18" s="19" t="s">
        <v>29</v>
      </c>
      <c r="C18" s="19" t="s">
        <v>30</v>
      </c>
      <c r="D18" s="19" t="s">
        <v>31</v>
      </c>
    </row>
    <row r="19" spans="2:4" ht="43.5" thickBot="1">
      <c r="B19" s="19" t="s">
        <v>32</v>
      </c>
      <c r="C19" s="19" t="s">
        <v>33</v>
      </c>
      <c r="D19" s="19" t="s">
        <v>34</v>
      </c>
    </row>
    <row r="20" spans="2:4" ht="43.5" thickBot="1">
      <c r="B20" s="19" t="s">
        <v>35</v>
      </c>
      <c r="C20" s="19" t="s">
        <v>36</v>
      </c>
      <c r="D20" s="19" t="s">
        <v>37</v>
      </c>
    </row>
    <row r="21" spans="2:4" s="20" customFormat="1" ht="45.75" thickBot="1">
      <c r="B21" s="18" t="s">
        <v>4</v>
      </c>
      <c r="C21" s="18" t="s">
        <v>5</v>
      </c>
      <c r="D21" s="18" t="s">
        <v>6</v>
      </c>
    </row>
    <row r="22" spans="2:4" ht="43.5" thickBot="1">
      <c r="B22" s="19" t="s">
        <v>38</v>
      </c>
      <c r="C22" s="19" t="s">
        <v>39</v>
      </c>
      <c r="D22" s="19" t="s">
        <v>40</v>
      </c>
    </row>
    <row r="23" spans="2:4" ht="43.5" thickBot="1">
      <c r="B23" s="19" t="s">
        <v>41</v>
      </c>
      <c r="C23" s="19" t="s">
        <v>42</v>
      </c>
      <c r="D23" s="19" t="s">
        <v>43</v>
      </c>
    </row>
    <row r="24" spans="2:4" ht="43.5" thickBot="1">
      <c r="B24" s="19" t="s">
        <v>44</v>
      </c>
      <c r="C24" s="19" t="s">
        <v>45</v>
      </c>
      <c r="D24" s="19" t="s">
        <v>46</v>
      </c>
    </row>
    <row r="25" spans="2:4" ht="43.5" thickBot="1">
      <c r="B25" s="19" t="s">
        <v>47</v>
      </c>
      <c r="C25" s="19" t="s">
        <v>48</v>
      </c>
      <c r="D25" s="19" t="s">
        <v>49</v>
      </c>
    </row>
    <row r="26" spans="2:4" ht="29.25" thickBot="1">
      <c r="B26" s="19" t="s">
        <v>50</v>
      </c>
      <c r="C26" s="19" t="s">
        <v>51</v>
      </c>
      <c r="D26" s="19" t="s">
        <v>52</v>
      </c>
    </row>
    <row r="27" spans="2:4" ht="43.5" thickBot="1">
      <c r="B27" s="19" t="s">
        <v>53</v>
      </c>
      <c r="C27" s="19" t="s">
        <v>54</v>
      </c>
      <c r="D27" s="19" t="s">
        <v>55</v>
      </c>
    </row>
    <row r="28" spans="2:4" ht="43.5" thickBot="1">
      <c r="B28" s="19" t="s">
        <v>56</v>
      </c>
      <c r="C28" s="19" t="s">
        <v>57</v>
      </c>
      <c r="D28" s="19" t="s">
        <v>58</v>
      </c>
    </row>
  </sheetData>
  <phoneticPr fontId="18"/>
  <hyperlinks>
    <hyperlink ref="B5" r:id="rId1" location="get-canopen-kernel-state" display="get-canopen-kernel-state" xr:uid="{DFFCEA61-2F26-4F97-A880-C35596BA5210}"/>
    <hyperlink ref="A1" location="目次!A1" display="目次へ" xr:uid="{838678A2-6F99-4980-820D-A0321A149125}"/>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12136-6FEB-49EC-BCA5-D18CD93BE89F}">
  <dimension ref="A1:O50"/>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46"/>
    <col min="2" max="2" width="70.625" style="46" customWidth="1"/>
    <col min="3" max="15" width="4.75" style="46" customWidth="1"/>
    <col min="16" max="16384" width="9" style="46"/>
  </cols>
  <sheetData>
    <row r="1" spans="1:15" ht="24">
      <c r="A1" s="6" t="s">
        <v>1</v>
      </c>
      <c r="B1" s="48" t="s">
        <v>196</v>
      </c>
      <c r="C1" s="47"/>
      <c r="D1" s="47"/>
      <c r="E1" s="47"/>
      <c r="F1" s="47"/>
      <c r="G1" s="47"/>
      <c r="H1" s="47"/>
      <c r="I1" s="47"/>
      <c r="J1" s="47"/>
      <c r="K1" s="47"/>
      <c r="L1" s="47"/>
      <c r="M1" s="47"/>
      <c r="N1" s="47"/>
      <c r="O1" s="47"/>
    </row>
    <row r="2" spans="1:15">
      <c r="B2" s="47"/>
      <c r="C2" s="47"/>
      <c r="D2" s="47"/>
      <c r="E2" s="47"/>
      <c r="F2" s="47"/>
      <c r="G2" s="47"/>
      <c r="H2" s="47"/>
      <c r="I2" s="47"/>
      <c r="J2" s="47"/>
      <c r="K2" s="47"/>
      <c r="L2" s="47"/>
      <c r="M2" s="47"/>
      <c r="N2" s="47"/>
      <c r="O2" s="47"/>
    </row>
    <row r="3" spans="1:15">
      <c r="B3" s="47"/>
      <c r="C3" s="47"/>
      <c r="D3" s="47"/>
      <c r="E3" s="47"/>
      <c r="F3" s="47"/>
      <c r="G3" s="47"/>
      <c r="H3" s="47"/>
      <c r="I3" s="47"/>
      <c r="J3" s="47"/>
      <c r="K3" s="47"/>
      <c r="L3" s="47"/>
      <c r="M3" s="47"/>
      <c r="N3" s="47"/>
      <c r="O3" s="47"/>
    </row>
    <row r="4" spans="1:15">
      <c r="B4" s="47"/>
      <c r="C4" s="47"/>
      <c r="D4" s="47"/>
      <c r="E4" s="47"/>
      <c r="F4" s="47"/>
      <c r="G4" s="47"/>
      <c r="H4" s="47"/>
      <c r="I4" s="47"/>
      <c r="J4" s="47"/>
      <c r="K4" s="47"/>
      <c r="L4" s="47"/>
      <c r="M4" s="47"/>
      <c r="N4" s="47"/>
      <c r="O4" s="47"/>
    </row>
    <row r="5" spans="1:15">
      <c r="B5" s="47"/>
      <c r="C5" s="47"/>
      <c r="D5" s="47"/>
      <c r="E5" s="47"/>
      <c r="F5" s="47"/>
      <c r="G5" s="47"/>
      <c r="H5" s="47"/>
      <c r="I5" s="47"/>
      <c r="J5" s="47"/>
      <c r="K5" s="47"/>
      <c r="L5" s="47"/>
      <c r="M5" s="47"/>
      <c r="N5" s="47"/>
      <c r="O5" s="47"/>
    </row>
    <row r="6" spans="1:15">
      <c r="B6" s="47"/>
      <c r="C6" s="47"/>
      <c r="D6" s="47"/>
      <c r="E6" s="47"/>
      <c r="F6" s="47"/>
      <c r="G6" s="47"/>
      <c r="H6" s="47"/>
      <c r="I6" s="47"/>
      <c r="J6" s="47"/>
      <c r="K6" s="47"/>
      <c r="L6" s="47"/>
      <c r="M6" s="47"/>
      <c r="N6" s="47"/>
      <c r="O6" s="47"/>
    </row>
    <row r="7" spans="1:15">
      <c r="A7" s="46" t="s">
        <v>283</v>
      </c>
      <c r="B7" s="47"/>
      <c r="C7" s="47"/>
      <c r="D7" s="47"/>
      <c r="E7" s="47"/>
      <c r="F7" s="47"/>
      <c r="G7" s="47"/>
      <c r="H7" s="47"/>
      <c r="I7" s="47"/>
      <c r="J7" s="47"/>
      <c r="K7" s="47"/>
      <c r="L7" s="47"/>
      <c r="M7" s="47"/>
      <c r="N7" s="47"/>
      <c r="O7" s="47"/>
    </row>
    <row r="8" spans="1:15">
      <c r="B8" s="47"/>
      <c r="C8" s="47"/>
      <c r="D8" s="47"/>
      <c r="E8" s="47"/>
      <c r="F8" s="47"/>
      <c r="G8" s="47"/>
      <c r="H8" s="47"/>
      <c r="I8" s="47"/>
      <c r="J8" s="47"/>
      <c r="K8" s="47"/>
      <c r="L8" s="47"/>
      <c r="M8" s="47"/>
      <c r="N8" s="47"/>
      <c r="O8" s="47"/>
    </row>
    <row r="9" spans="1:15">
      <c r="B9" s="47"/>
      <c r="C9" s="47"/>
      <c r="D9" s="47"/>
      <c r="E9" s="47"/>
      <c r="F9" s="47"/>
      <c r="G9" s="47"/>
      <c r="H9" s="47"/>
      <c r="I9" s="47"/>
      <c r="J9" s="47"/>
      <c r="K9" s="47"/>
      <c r="L9" s="47"/>
      <c r="M9" s="47"/>
      <c r="N9" s="47"/>
      <c r="O9" s="47"/>
    </row>
    <row r="10" spans="1:15">
      <c r="B10" s="47"/>
      <c r="C10" s="47"/>
      <c r="D10" s="47"/>
      <c r="E10" s="47"/>
      <c r="F10" s="47"/>
      <c r="G10" s="47"/>
      <c r="H10" s="47"/>
      <c r="I10" s="47"/>
      <c r="J10" s="47"/>
      <c r="K10" s="47"/>
      <c r="L10" s="47"/>
      <c r="M10" s="47"/>
      <c r="N10" s="47"/>
      <c r="O10" s="47"/>
    </row>
    <row r="11" spans="1:15">
      <c r="B11" s="47"/>
      <c r="C11" s="47"/>
      <c r="D11" s="47"/>
      <c r="E11" s="47"/>
      <c r="F11" s="47"/>
      <c r="G11" s="47"/>
      <c r="H11" s="47"/>
      <c r="I11" s="47"/>
      <c r="J11" s="47"/>
      <c r="K11" s="47"/>
      <c r="L11" s="47"/>
      <c r="M11" s="47"/>
      <c r="N11" s="47"/>
      <c r="O11" s="47"/>
    </row>
    <row r="12" spans="1:15">
      <c r="B12" s="47"/>
      <c r="C12" s="47"/>
      <c r="D12" s="47"/>
      <c r="E12" s="47"/>
      <c r="F12" s="47"/>
      <c r="G12" s="47"/>
      <c r="H12" s="47"/>
      <c r="I12" s="47"/>
      <c r="J12" s="47"/>
      <c r="K12" s="47"/>
      <c r="L12" s="47"/>
      <c r="M12" s="47"/>
      <c r="N12" s="47"/>
      <c r="O12" s="47"/>
    </row>
    <row r="13" spans="1:15">
      <c r="B13" s="47"/>
      <c r="C13" s="47"/>
      <c r="D13" s="47"/>
      <c r="E13" s="47"/>
      <c r="F13" s="47"/>
      <c r="G13" s="47"/>
      <c r="H13" s="47"/>
      <c r="I13" s="47"/>
      <c r="J13" s="47"/>
      <c r="K13" s="47"/>
      <c r="L13" s="47"/>
      <c r="M13" s="47"/>
      <c r="N13" s="47"/>
      <c r="O13" s="47"/>
    </row>
    <row r="14" spans="1:15">
      <c r="B14" s="47" t="s">
        <v>195</v>
      </c>
      <c r="C14" s="47"/>
      <c r="D14" s="47"/>
      <c r="E14" s="47"/>
      <c r="F14" s="47"/>
      <c r="G14" s="47"/>
      <c r="H14" s="47"/>
      <c r="I14" s="47"/>
      <c r="J14" s="47"/>
      <c r="K14" s="47"/>
      <c r="L14" s="47"/>
      <c r="M14" s="47"/>
      <c r="N14" s="47"/>
      <c r="O14" s="47"/>
    </row>
    <row r="15" spans="1:15">
      <c r="B15" s="47" t="s">
        <v>194</v>
      </c>
      <c r="C15" s="47"/>
      <c r="D15" s="47"/>
      <c r="E15" s="47"/>
      <c r="F15" s="47"/>
      <c r="G15" s="47"/>
      <c r="H15" s="47"/>
      <c r="I15" s="47"/>
      <c r="J15" s="47"/>
      <c r="K15" s="47"/>
      <c r="L15" s="47"/>
      <c r="M15" s="47"/>
      <c r="N15" s="47"/>
      <c r="O15" s="47"/>
    </row>
    <row r="16" spans="1:15">
      <c r="B16" s="24" t="s">
        <v>193</v>
      </c>
      <c r="C16" s="47"/>
      <c r="D16" s="47"/>
      <c r="E16" s="47"/>
      <c r="F16" s="47"/>
      <c r="G16" s="47"/>
      <c r="H16" s="47"/>
      <c r="I16" s="47"/>
      <c r="J16" s="47"/>
      <c r="K16" s="47"/>
      <c r="L16" s="47"/>
      <c r="M16" s="47"/>
      <c r="N16" s="47"/>
      <c r="O16" s="47"/>
    </row>
    <row r="17" spans="2:15">
      <c r="B17" s="47"/>
      <c r="C17" s="47"/>
      <c r="D17" s="47"/>
      <c r="E17" s="47"/>
      <c r="F17" s="47"/>
      <c r="G17" s="47"/>
      <c r="H17" s="47"/>
      <c r="I17" s="47"/>
      <c r="J17" s="47"/>
      <c r="K17" s="47"/>
      <c r="L17" s="47"/>
      <c r="M17" s="47"/>
      <c r="N17" s="47"/>
      <c r="O17" s="47"/>
    </row>
    <row r="18" spans="2:15">
      <c r="B18" s="47"/>
      <c r="C18" s="47"/>
      <c r="D18" s="47"/>
      <c r="E18" s="47"/>
      <c r="F18" s="47"/>
      <c r="G18" s="47"/>
      <c r="H18" s="47"/>
      <c r="I18" s="47"/>
      <c r="J18" s="47"/>
      <c r="K18" s="47"/>
      <c r="L18" s="47"/>
      <c r="M18" s="47"/>
      <c r="N18" s="47"/>
      <c r="O18" s="47"/>
    </row>
    <row r="19" spans="2:15">
      <c r="B19" s="47"/>
      <c r="C19" s="47"/>
      <c r="D19" s="47"/>
      <c r="E19" s="47"/>
      <c r="F19" s="47"/>
      <c r="G19" s="47"/>
      <c r="H19" s="47"/>
      <c r="I19" s="47"/>
      <c r="J19" s="47"/>
      <c r="K19" s="47"/>
      <c r="L19" s="47"/>
      <c r="M19" s="47"/>
      <c r="N19" s="47"/>
      <c r="O19" s="47"/>
    </row>
    <row r="20" spans="2:15">
      <c r="B20" s="24" t="s">
        <v>192</v>
      </c>
      <c r="C20" s="47"/>
      <c r="D20" s="47"/>
      <c r="E20" s="47"/>
      <c r="F20" s="47"/>
      <c r="G20" s="47"/>
      <c r="H20" s="47"/>
      <c r="I20" s="47"/>
      <c r="J20" s="47"/>
      <c r="K20" s="47"/>
      <c r="L20" s="47"/>
      <c r="M20" s="47"/>
      <c r="N20" s="47"/>
      <c r="O20" s="47"/>
    </row>
    <row r="21" spans="2:15">
      <c r="B21" s="47"/>
      <c r="C21" s="47"/>
      <c r="D21" s="47"/>
      <c r="E21" s="47"/>
      <c r="F21" s="47"/>
      <c r="G21" s="47"/>
      <c r="H21" s="47"/>
      <c r="I21" s="47"/>
      <c r="J21" s="47"/>
      <c r="K21" s="47"/>
      <c r="L21" s="47"/>
      <c r="M21" s="47"/>
      <c r="N21" s="47"/>
      <c r="O21" s="47"/>
    </row>
    <row r="22" spans="2:15">
      <c r="B22" s="47"/>
      <c r="C22" s="47"/>
      <c r="D22" s="47"/>
      <c r="E22" s="47"/>
      <c r="F22" s="47"/>
      <c r="G22" s="47"/>
      <c r="H22" s="47"/>
      <c r="I22" s="47"/>
      <c r="J22" s="47"/>
      <c r="K22" s="47"/>
      <c r="L22" s="47"/>
      <c r="M22" s="47"/>
      <c r="N22" s="47"/>
      <c r="O22" s="47"/>
    </row>
    <row r="23" spans="2:15">
      <c r="B23" s="47"/>
      <c r="C23" s="47"/>
      <c r="D23" s="47"/>
      <c r="E23" s="47"/>
      <c r="F23" s="47"/>
      <c r="G23" s="47"/>
      <c r="H23" s="47"/>
      <c r="I23" s="47"/>
      <c r="J23" s="47"/>
      <c r="K23" s="47"/>
      <c r="L23" s="47"/>
      <c r="M23" s="47"/>
      <c r="N23" s="47"/>
      <c r="O23" s="47"/>
    </row>
    <row r="24" spans="2:15">
      <c r="B24" s="47"/>
      <c r="C24" s="47"/>
      <c r="D24" s="47"/>
      <c r="E24" s="47"/>
      <c r="F24" s="47"/>
      <c r="G24" s="47"/>
      <c r="H24" s="47"/>
      <c r="I24" s="47"/>
      <c r="J24" s="47"/>
      <c r="K24" s="47"/>
      <c r="L24" s="47"/>
      <c r="M24" s="47"/>
      <c r="N24" s="47"/>
      <c r="O24" s="47"/>
    </row>
    <row r="49" spans="2:2">
      <c r="B49" s="119"/>
    </row>
    <row r="50" spans="2:2">
      <c r="B50" s="46" t="s">
        <v>191</v>
      </c>
    </row>
  </sheetData>
  <phoneticPr fontId="18"/>
  <hyperlinks>
    <hyperlink ref="B16" r:id="rId1" xr:uid="{0D2B333A-CE83-4C8B-BD40-1D61F2C84829}"/>
    <hyperlink ref="B20" r:id="rId2" xr:uid="{9A3FA39D-30CD-4770-999E-4AA31CE34BB8}"/>
    <hyperlink ref="A1" location="目次!A1" display="目次へ" xr:uid="{B55B7C46-1BAF-4DB2-A688-4AD890C128BC}"/>
  </hyperlinks>
  <pageMargins left="0.7" right="0.7" top="0.75" bottom="0.75" header="0.3" footer="0.3"/>
  <pageSetup paperSize="9"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903A7-A9F3-48CA-ADC6-CF0FDC288B80}">
  <dimension ref="A1:N24"/>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26"/>
    <col min="2" max="2" width="65.625" style="125" customWidth="1"/>
    <col min="3" max="14" width="4.75" style="124" customWidth="1"/>
    <col min="15" max="16384" width="9" style="124"/>
  </cols>
  <sheetData>
    <row r="1" spans="1:14" ht="24">
      <c r="A1" s="6" t="s">
        <v>1</v>
      </c>
      <c r="B1" s="128" t="s">
        <v>297</v>
      </c>
      <c r="C1" s="127"/>
      <c r="D1" s="127"/>
      <c r="E1" s="127"/>
      <c r="F1" s="127"/>
      <c r="G1" s="127"/>
      <c r="H1" s="127"/>
      <c r="I1" s="127"/>
      <c r="J1" s="127"/>
      <c r="K1" s="127"/>
      <c r="L1" s="127"/>
      <c r="M1" s="127"/>
      <c r="N1" s="127"/>
    </row>
    <row r="2" spans="1:14">
      <c r="C2" s="127"/>
      <c r="D2" s="127"/>
      <c r="E2" s="127"/>
      <c r="F2" s="127"/>
      <c r="G2" s="127"/>
      <c r="H2" s="127"/>
      <c r="I2" s="127"/>
      <c r="J2" s="127"/>
      <c r="K2" s="127"/>
      <c r="L2" s="127"/>
      <c r="M2" s="127"/>
      <c r="N2" s="127"/>
    </row>
    <row r="3" spans="1:14">
      <c r="B3" s="3" t="s">
        <v>145</v>
      </c>
      <c r="C3" s="127"/>
      <c r="D3" s="127"/>
      <c r="E3" s="127"/>
      <c r="F3" s="127"/>
      <c r="G3" s="127"/>
      <c r="H3" s="127"/>
      <c r="I3" s="127"/>
      <c r="J3" s="127"/>
      <c r="K3" s="127"/>
      <c r="L3" s="127"/>
      <c r="M3" s="127"/>
      <c r="N3" s="127"/>
    </row>
    <row r="4" spans="1:14">
      <c r="B4" s="125" t="s">
        <v>298</v>
      </c>
      <c r="C4" s="127"/>
      <c r="D4" s="127"/>
      <c r="E4" s="127"/>
      <c r="F4" s="127"/>
      <c r="G4" s="127"/>
      <c r="H4" s="127"/>
      <c r="I4" s="127"/>
      <c r="J4" s="127"/>
      <c r="K4" s="127"/>
      <c r="L4" s="127"/>
      <c r="M4" s="127"/>
      <c r="N4" s="127"/>
    </row>
    <row r="5" spans="1:14">
      <c r="C5" s="127"/>
      <c r="D5" s="127"/>
      <c r="E5" s="127"/>
      <c r="F5" s="127"/>
      <c r="G5" s="127"/>
      <c r="H5" s="127"/>
      <c r="I5" s="127"/>
      <c r="J5" s="127"/>
      <c r="K5" s="127"/>
      <c r="L5" s="127"/>
      <c r="M5" s="127"/>
      <c r="N5" s="127"/>
    </row>
    <row r="6" spans="1:14">
      <c r="C6" s="127"/>
      <c r="D6" s="127"/>
      <c r="E6" s="127"/>
      <c r="F6" s="127"/>
      <c r="G6" s="127"/>
      <c r="H6" s="127"/>
      <c r="I6" s="127"/>
      <c r="J6" s="127"/>
      <c r="K6" s="127"/>
      <c r="L6" s="127"/>
      <c r="M6" s="127"/>
      <c r="N6" s="127"/>
    </row>
    <row r="7" spans="1:14">
      <c r="C7" s="127"/>
      <c r="D7" s="127"/>
      <c r="E7" s="127"/>
      <c r="F7" s="127"/>
      <c r="G7" s="127"/>
      <c r="H7" s="127"/>
      <c r="I7" s="127"/>
      <c r="J7" s="127"/>
      <c r="K7" s="127"/>
      <c r="L7" s="127"/>
      <c r="M7" s="127"/>
      <c r="N7" s="127"/>
    </row>
    <row r="8" spans="1:14">
      <c r="C8" s="127"/>
      <c r="D8" s="127"/>
      <c r="E8" s="127"/>
      <c r="F8" s="127"/>
      <c r="G8" s="127"/>
      <c r="H8" s="127"/>
      <c r="I8" s="127"/>
      <c r="J8" s="127"/>
      <c r="K8" s="127"/>
      <c r="L8" s="127"/>
      <c r="M8" s="127"/>
      <c r="N8" s="127"/>
    </row>
    <row r="9" spans="1:14">
      <c r="C9" s="127"/>
      <c r="D9" s="127"/>
      <c r="E9" s="127"/>
      <c r="F9" s="127"/>
      <c r="G9" s="127"/>
      <c r="H9" s="127"/>
      <c r="I9" s="127"/>
      <c r="J9" s="127"/>
      <c r="K9" s="127"/>
      <c r="L9" s="127"/>
      <c r="M9" s="127"/>
      <c r="N9" s="127"/>
    </row>
    <row r="10" spans="1:14">
      <c r="C10" s="127"/>
      <c r="D10" s="127"/>
      <c r="E10" s="127"/>
      <c r="F10" s="127"/>
      <c r="G10" s="127"/>
      <c r="H10" s="127"/>
      <c r="I10" s="127"/>
      <c r="J10" s="127"/>
      <c r="K10" s="127"/>
      <c r="L10" s="127"/>
      <c r="M10" s="127"/>
      <c r="N10" s="127"/>
    </row>
    <row r="11" spans="1:14">
      <c r="C11" s="127"/>
      <c r="D11" s="127"/>
      <c r="E11" s="127"/>
      <c r="F11" s="127"/>
      <c r="G11" s="127"/>
      <c r="H11" s="127"/>
      <c r="I11" s="127"/>
      <c r="J11" s="127"/>
      <c r="K11" s="127"/>
      <c r="L11" s="127"/>
      <c r="M11" s="127"/>
      <c r="N11" s="127"/>
    </row>
    <row r="12" spans="1:14">
      <c r="C12" s="127"/>
      <c r="D12" s="127"/>
      <c r="E12" s="127"/>
      <c r="F12" s="127"/>
      <c r="G12" s="127"/>
      <c r="H12" s="127"/>
      <c r="I12" s="127"/>
      <c r="J12" s="127"/>
      <c r="K12" s="127"/>
      <c r="L12" s="127"/>
      <c r="M12" s="127"/>
      <c r="N12" s="127"/>
    </row>
    <row r="13" spans="1:14">
      <c r="C13" s="127"/>
      <c r="D13" s="127"/>
      <c r="E13" s="127"/>
      <c r="F13" s="127"/>
      <c r="G13" s="127"/>
      <c r="H13" s="127"/>
      <c r="I13" s="127"/>
      <c r="J13" s="127"/>
      <c r="K13" s="127"/>
      <c r="L13" s="127"/>
      <c r="M13" s="127"/>
      <c r="N13" s="127"/>
    </row>
    <row r="14" spans="1:14">
      <c r="C14" s="127"/>
      <c r="D14" s="127"/>
      <c r="E14" s="127"/>
      <c r="F14" s="127"/>
      <c r="G14" s="127"/>
      <c r="H14" s="127"/>
      <c r="I14" s="127"/>
      <c r="J14" s="127"/>
      <c r="K14" s="127"/>
      <c r="L14" s="127"/>
      <c r="M14" s="127"/>
      <c r="N14" s="127"/>
    </row>
    <row r="15" spans="1:14">
      <c r="C15" s="127"/>
      <c r="D15" s="127"/>
      <c r="E15" s="127"/>
      <c r="F15" s="127"/>
      <c r="G15" s="127"/>
      <c r="H15" s="127"/>
      <c r="I15" s="127"/>
      <c r="J15" s="127"/>
      <c r="K15" s="127"/>
      <c r="L15" s="127"/>
      <c r="M15" s="127"/>
      <c r="N15" s="127"/>
    </row>
    <row r="16" spans="1:14">
      <c r="C16" s="127"/>
      <c r="D16" s="127"/>
      <c r="E16" s="127"/>
      <c r="F16" s="127"/>
      <c r="G16" s="127"/>
      <c r="H16" s="127"/>
      <c r="I16" s="127"/>
      <c r="J16" s="127"/>
      <c r="K16" s="127"/>
      <c r="L16" s="127"/>
      <c r="M16" s="127"/>
      <c r="N16" s="127"/>
    </row>
    <row r="17" spans="3:14">
      <c r="C17" s="127"/>
      <c r="D17" s="127"/>
      <c r="E17" s="127"/>
      <c r="F17" s="127"/>
      <c r="G17" s="127"/>
      <c r="H17" s="127"/>
      <c r="I17" s="127"/>
      <c r="J17" s="127"/>
      <c r="K17" s="127"/>
      <c r="L17" s="127"/>
      <c r="M17" s="127"/>
      <c r="N17" s="127"/>
    </row>
    <row r="18" spans="3:14">
      <c r="C18" s="127"/>
      <c r="D18" s="127"/>
      <c r="E18" s="127"/>
      <c r="F18" s="127"/>
      <c r="G18" s="127"/>
      <c r="H18" s="127"/>
      <c r="I18" s="127"/>
      <c r="J18" s="127"/>
      <c r="K18" s="127"/>
      <c r="L18" s="127"/>
      <c r="M18" s="127"/>
      <c r="N18" s="127"/>
    </row>
    <row r="19" spans="3:14">
      <c r="C19" s="127"/>
      <c r="D19" s="127"/>
      <c r="E19" s="127"/>
      <c r="F19" s="127"/>
      <c r="G19" s="127"/>
      <c r="H19" s="127"/>
      <c r="I19" s="127"/>
      <c r="J19" s="127"/>
      <c r="K19" s="127"/>
      <c r="L19" s="127"/>
      <c r="M19" s="127"/>
      <c r="N19" s="127"/>
    </row>
    <row r="20" spans="3:14">
      <c r="C20" s="127"/>
      <c r="D20" s="127"/>
      <c r="E20" s="127"/>
      <c r="F20" s="127"/>
      <c r="G20" s="127"/>
      <c r="H20" s="127"/>
      <c r="I20" s="127"/>
      <c r="J20" s="127"/>
      <c r="K20" s="127"/>
      <c r="L20" s="127"/>
      <c r="M20" s="127"/>
      <c r="N20" s="127"/>
    </row>
    <row r="21" spans="3:14">
      <c r="C21" s="127"/>
      <c r="D21" s="127"/>
      <c r="E21" s="127"/>
      <c r="F21" s="127"/>
      <c r="G21" s="127"/>
      <c r="H21" s="127"/>
      <c r="I21" s="127"/>
      <c r="J21" s="127"/>
      <c r="K21" s="127"/>
      <c r="L21" s="127"/>
      <c r="M21" s="127"/>
      <c r="N21" s="127"/>
    </row>
    <row r="22" spans="3:14">
      <c r="C22" s="127"/>
      <c r="D22" s="127"/>
      <c r="E22" s="127"/>
      <c r="F22" s="127"/>
      <c r="G22" s="127"/>
      <c r="H22" s="127"/>
      <c r="I22" s="127"/>
      <c r="J22" s="127"/>
      <c r="K22" s="127"/>
      <c r="L22" s="127"/>
      <c r="M22" s="127"/>
      <c r="N22" s="127"/>
    </row>
    <row r="23" spans="3:14">
      <c r="C23" s="127"/>
      <c r="D23" s="127"/>
      <c r="E23" s="127"/>
      <c r="F23" s="127"/>
      <c r="G23" s="127"/>
      <c r="H23" s="127"/>
      <c r="I23" s="127"/>
      <c r="J23" s="127"/>
      <c r="K23" s="127"/>
      <c r="L23" s="127"/>
      <c r="M23" s="127"/>
      <c r="N23" s="127"/>
    </row>
    <row r="24" spans="3:14">
      <c r="C24" s="127"/>
      <c r="D24" s="127"/>
      <c r="E24" s="127"/>
      <c r="F24" s="127"/>
      <c r="G24" s="127"/>
      <c r="H24" s="127"/>
      <c r="I24" s="127"/>
      <c r="J24" s="127"/>
      <c r="K24" s="127"/>
      <c r="L24" s="127"/>
      <c r="M24" s="127"/>
      <c r="N24" s="127"/>
    </row>
  </sheetData>
  <phoneticPr fontId="18"/>
  <hyperlinks>
    <hyperlink ref="B3" r:id="rId1" xr:uid="{CC3469F3-4C6A-488F-B3A0-D3549B410756}"/>
    <hyperlink ref="A1" location="目次!A1" display="目次へ" xr:uid="{E4164503-75CE-4395-B604-BBA05A58856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EDB1B-F87B-4F2B-9341-3DE38035F718}">
  <dimension ref="A1:N85"/>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31"/>
    <col min="2" max="2" width="65.625" style="130" customWidth="1"/>
    <col min="3" max="14" width="4.75" style="129" customWidth="1"/>
    <col min="15" max="16384" width="9" style="129"/>
  </cols>
  <sheetData>
    <row r="1" spans="1:14" ht="24">
      <c r="A1" s="6" t="s">
        <v>1</v>
      </c>
      <c r="B1" s="133" t="s">
        <v>305</v>
      </c>
      <c r="C1" s="132"/>
      <c r="D1" s="132"/>
      <c r="E1" s="132"/>
      <c r="F1" s="132"/>
      <c r="G1" s="132"/>
      <c r="H1" s="132"/>
      <c r="I1" s="132"/>
      <c r="J1" s="132"/>
      <c r="K1" s="132"/>
      <c r="L1" s="132"/>
      <c r="M1" s="132"/>
      <c r="N1" s="132"/>
    </row>
    <row r="2" spans="1:14">
      <c r="C2" s="132"/>
      <c r="D2" s="132"/>
      <c r="E2" s="132"/>
      <c r="F2" s="132"/>
      <c r="G2" s="132"/>
      <c r="H2" s="132"/>
      <c r="I2" s="132"/>
      <c r="J2" s="132"/>
      <c r="K2" s="132"/>
      <c r="L2" s="132"/>
      <c r="M2" s="132"/>
      <c r="N2" s="132"/>
    </row>
    <row r="3" spans="1:14">
      <c r="B3" s="130" t="s">
        <v>298</v>
      </c>
      <c r="C3" s="132"/>
      <c r="D3" s="132"/>
      <c r="E3" s="132"/>
      <c r="F3" s="132"/>
      <c r="G3" s="132"/>
      <c r="H3" s="132"/>
      <c r="I3" s="132"/>
      <c r="J3" s="132"/>
      <c r="K3" s="132"/>
      <c r="L3" s="132"/>
      <c r="M3" s="132"/>
      <c r="N3" s="132"/>
    </row>
    <row r="4" spans="1:14">
      <c r="C4" s="132"/>
      <c r="D4" s="132"/>
      <c r="E4" s="132"/>
      <c r="F4" s="132"/>
      <c r="G4" s="132"/>
      <c r="H4" s="132"/>
      <c r="I4" s="132"/>
      <c r="J4" s="132"/>
      <c r="K4" s="132"/>
      <c r="L4" s="132"/>
      <c r="M4" s="132"/>
      <c r="N4" s="132"/>
    </row>
    <row r="5" spans="1:14">
      <c r="C5" s="132"/>
      <c r="D5" s="132"/>
      <c r="E5" s="132"/>
      <c r="F5" s="132"/>
      <c r="G5" s="132"/>
      <c r="H5" s="132"/>
      <c r="I5" s="132"/>
      <c r="J5" s="132"/>
      <c r="K5" s="132"/>
      <c r="L5" s="132"/>
      <c r="M5" s="132"/>
      <c r="N5" s="132"/>
    </row>
    <row r="6" spans="1:14">
      <c r="C6" s="132"/>
      <c r="D6" s="132"/>
      <c r="E6" s="132"/>
      <c r="F6" s="132"/>
      <c r="G6" s="132"/>
      <c r="H6" s="132"/>
      <c r="I6" s="132"/>
      <c r="J6" s="132"/>
      <c r="K6" s="132"/>
      <c r="L6" s="132"/>
      <c r="M6" s="132"/>
      <c r="N6" s="132"/>
    </row>
    <row r="7" spans="1:14">
      <c r="C7" s="132"/>
      <c r="D7" s="132"/>
      <c r="E7" s="132"/>
      <c r="F7" s="132"/>
      <c r="G7" s="132"/>
      <c r="H7" s="132"/>
      <c r="I7" s="132"/>
      <c r="J7" s="132"/>
      <c r="K7" s="132"/>
      <c r="L7" s="132"/>
      <c r="M7" s="132"/>
      <c r="N7" s="132"/>
    </row>
    <row r="8" spans="1:14">
      <c r="C8" s="132"/>
      <c r="D8" s="132"/>
      <c r="E8" s="132"/>
      <c r="F8" s="132"/>
      <c r="G8" s="132"/>
      <c r="H8" s="132"/>
      <c r="I8" s="132"/>
      <c r="J8" s="132"/>
      <c r="K8" s="132"/>
      <c r="L8" s="132"/>
      <c r="M8" s="132"/>
      <c r="N8" s="132"/>
    </row>
    <row r="9" spans="1:14">
      <c r="C9" s="132"/>
      <c r="D9" s="132"/>
      <c r="E9" s="132"/>
      <c r="F9" s="132"/>
      <c r="G9" s="132"/>
      <c r="H9" s="132"/>
      <c r="I9" s="132"/>
      <c r="J9" s="132"/>
      <c r="K9" s="132"/>
      <c r="L9" s="132"/>
      <c r="M9" s="132"/>
      <c r="N9" s="132"/>
    </row>
    <row r="10" spans="1:14">
      <c r="C10" s="132"/>
      <c r="D10" s="132"/>
      <c r="E10" s="132"/>
      <c r="F10" s="132"/>
      <c r="G10" s="132"/>
      <c r="H10" s="132"/>
      <c r="I10" s="132"/>
      <c r="J10" s="132"/>
      <c r="K10" s="132"/>
      <c r="L10" s="132"/>
      <c r="M10" s="132"/>
      <c r="N10" s="132"/>
    </row>
    <row r="11" spans="1:14">
      <c r="C11" s="132"/>
      <c r="D11" s="132"/>
      <c r="E11" s="132"/>
      <c r="F11" s="132"/>
      <c r="G11" s="132"/>
      <c r="H11" s="132"/>
      <c r="I11" s="132"/>
      <c r="J11" s="132"/>
      <c r="K11" s="132"/>
      <c r="L11" s="132"/>
      <c r="M11" s="132"/>
      <c r="N11" s="132"/>
    </row>
    <row r="12" spans="1:14">
      <c r="C12" s="132"/>
      <c r="D12" s="132"/>
      <c r="E12" s="132"/>
      <c r="F12" s="132"/>
      <c r="G12" s="132"/>
      <c r="H12" s="132"/>
      <c r="I12" s="132"/>
      <c r="J12" s="132"/>
      <c r="K12" s="132"/>
      <c r="L12" s="132"/>
      <c r="M12" s="132"/>
      <c r="N12" s="132"/>
    </row>
    <row r="13" spans="1:14">
      <c r="C13" s="132"/>
      <c r="D13" s="132"/>
      <c r="E13" s="132"/>
      <c r="F13" s="132"/>
      <c r="G13" s="132"/>
      <c r="H13" s="132"/>
      <c r="I13" s="132"/>
      <c r="J13" s="132"/>
      <c r="K13" s="132"/>
      <c r="L13" s="132"/>
      <c r="M13" s="132"/>
      <c r="N13" s="132"/>
    </row>
    <row r="14" spans="1:14">
      <c r="C14" s="132"/>
      <c r="D14" s="132"/>
      <c r="E14" s="132"/>
      <c r="F14" s="132"/>
      <c r="G14" s="132"/>
      <c r="H14" s="132"/>
      <c r="I14" s="132"/>
      <c r="J14" s="132"/>
      <c r="K14" s="132"/>
      <c r="L14" s="132"/>
      <c r="M14" s="132"/>
      <c r="N14" s="132"/>
    </row>
    <row r="15" spans="1:14">
      <c r="C15" s="132"/>
      <c r="D15" s="132"/>
      <c r="E15" s="132"/>
      <c r="F15" s="132"/>
      <c r="G15" s="132"/>
      <c r="H15" s="132"/>
      <c r="I15" s="132"/>
      <c r="J15" s="132"/>
      <c r="K15" s="132"/>
      <c r="L15" s="132"/>
      <c r="M15" s="132"/>
      <c r="N15" s="132"/>
    </row>
    <row r="16" spans="1:14">
      <c r="C16" s="132"/>
      <c r="D16" s="132"/>
      <c r="E16" s="132"/>
      <c r="F16" s="132"/>
      <c r="G16" s="132"/>
      <c r="H16" s="132"/>
      <c r="I16" s="132"/>
      <c r="J16" s="132"/>
      <c r="K16" s="132"/>
      <c r="L16" s="132"/>
      <c r="M16" s="132"/>
      <c r="N16" s="132"/>
    </row>
    <row r="17" spans="3:14">
      <c r="C17" s="132"/>
      <c r="D17" s="132"/>
      <c r="E17" s="132"/>
      <c r="F17" s="132"/>
      <c r="G17" s="132"/>
      <c r="H17" s="132"/>
      <c r="I17" s="132"/>
      <c r="J17" s="132"/>
      <c r="K17" s="132"/>
      <c r="L17" s="132"/>
      <c r="M17" s="132"/>
      <c r="N17" s="132"/>
    </row>
    <row r="18" spans="3:14">
      <c r="C18" s="132"/>
      <c r="D18" s="132"/>
      <c r="E18" s="132"/>
      <c r="F18" s="132"/>
      <c r="G18" s="132"/>
      <c r="H18" s="132"/>
      <c r="I18" s="132"/>
      <c r="J18" s="132"/>
      <c r="K18" s="132"/>
      <c r="L18" s="132"/>
      <c r="M18" s="132"/>
      <c r="N18" s="132"/>
    </row>
    <row r="19" spans="3:14">
      <c r="C19" s="132"/>
      <c r="D19" s="132"/>
      <c r="E19" s="132"/>
      <c r="F19" s="132"/>
      <c r="G19" s="132"/>
      <c r="H19" s="132"/>
      <c r="I19" s="132"/>
      <c r="J19" s="132"/>
      <c r="K19" s="132"/>
      <c r="L19" s="132"/>
      <c r="M19" s="132"/>
      <c r="N19" s="132"/>
    </row>
    <row r="20" spans="3:14">
      <c r="C20" s="132"/>
      <c r="D20" s="132"/>
      <c r="E20" s="132"/>
      <c r="F20" s="132"/>
      <c r="G20" s="132"/>
      <c r="H20" s="132"/>
      <c r="I20" s="132"/>
      <c r="J20" s="132"/>
      <c r="K20" s="132"/>
      <c r="L20" s="132"/>
      <c r="M20" s="132"/>
      <c r="N20" s="132"/>
    </row>
    <row r="21" spans="3:14">
      <c r="C21" s="132"/>
      <c r="D21" s="132"/>
      <c r="E21" s="132"/>
      <c r="F21" s="132"/>
      <c r="G21" s="132"/>
      <c r="H21" s="132"/>
      <c r="I21" s="132"/>
      <c r="J21" s="132"/>
      <c r="K21" s="132"/>
      <c r="L21" s="132"/>
      <c r="M21" s="132"/>
      <c r="N21" s="132"/>
    </row>
    <row r="22" spans="3:14">
      <c r="C22" s="132"/>
      <c r="D22" s="132"/>
      <c r="E22" s="132"/>
      <c r="F22" s="132"/>
      <c r="G22" s="132"/>
      <c r="H22" s="132"/>
      <c r="I22" s="132"/>
      <c r="J22" s="132"/>
      <c r="K22" s="132"/>
      <c r="L22" s="132"/>
      <c r="M22" s="132"/>
      <c r="N22" s="132"/>
    </row>
    <row r="23" spans="3:14">
      <c r="C23" s="132"/>
      <c r="D23" s="132"/>
      <c r="E23" s="132"/>
      <c r="F23" s="132"/>
      <c r="G23" s="132"/>
      <c r="H23" s="132"/>
      <c r="I23" s="132"/>
      <c r="J23" s="132"/>
      <c r="K23" s="132"/>
      <c r="L23" s="132"/>
      <c r="M23" s="132"/>
      <c r="N23" s="132"/>
    </row>
    <row r="24" spans="3:14">
      <c r="C24" s="132"/>
      <c r="D24" s="132"/>
      <c r="E24" s="132"/>
      <c r="F24" s="132"/>
      <c r="G24" s="132"/>
      <c r="H24" s="132"/>
      <c r="I24" s="132"/>
      <c r="J24" s="132"/>
      <c r="K24" s="132"/>
      <c r="L24" s="132"/>
      <c r="M24" s="132"/>
      <c r="N24" s="132"/>
    </row>
    <row r="40" spans="2:2" customFormat="1"/>
    <row r="41" spans="2:2" customFormat="1"/>
    <row r="42" spans="2:2" customFormat="1"/>
    <row r="43" spans="2:2" customFormat="1"/>
    <row r="44" spans="2:2" customFormat="1"/>
    <row r="45" spans="2:2">
      <c r="B45" s="130" t="s">
        <v>304</v>
      </c>
    </row>
    <row r="46" spans="2:2">
      <c r="B46" s="130" t="s">
        <v>303</v>
      </c>
    </row>
    <row r="65" spans="2:2">
      <c r="B65" s="130" t="s">
        <v>302</v>
      </c>
    </row>
    <row r="71" spans="2:2">
      <c r="B71" t="s">
        <v>2</v>
      </c>
    </row>
    <row r="85" spans="2:2">
      <c r="B85" s="130" t="s">
        <v>301</v>
      </c>
    </row>
  </sheetData>
  <phoneticPr fontId="18"/>
  <hyperlinks>
    <hyperlink ref="A1" location="目次!A1" display="目次へ" xr:uid="{2F39F62B-78D1-43F2-97F7-65DCBF80AD4B}"/>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目次</vt:lpstr>
      <vt:lpstr> 1 資料請求・注意事項</vt:lpstr>
      <vt:lpstr> 2 RM9000 CANopenエンコーダ</vt:lpstr>
      <vt:lpstr> 3 配線例1-CR710S,エンコーダ</vt:lpstr>
      <vt:lpstr> 4 構成例1-部品表</vt:lpstr>
      <vt:lpstr> 5 RM9000のNode IDを変更</vt:lpstr>
      <vt:lpstr> 6 CR710SでPDO値取得</vt:lpstr>
      <vt:lpstr> 7 動作確認</vt:lpstr>
      <vt:lpstr> 8 CR1077での値取得</vt:lpstr>
      <vt:lpstr> 9 1回転あたり360段階、全分解能を144</vt:lpstr>
      <vt:lpstr> 10 RM9000を速く回すと、時々「バスは動</vt:lpstr>
      <vt:lpstr> 11 エクセルで10進(0d)と16進(0x)</vt:lpstr>
      <vt:lpstr> 12  CANOPEN_KERNEL_ERRO</vt:lpstr>
      <vt:lpstr> 13 エラー CANOPEN_WRONG_PA</vt:lpstr>
      <vt:lpstr> 14 LED表示</vt:lpstr>
      <vt:lpstr> 15 Factory reset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k</dc:creator>
  <cp:lastModifiedBy>taiki kouri</cp:lastModifiedBy>
  <dcterms:created xsi:type="dcterms:W3CDTF">2015-06-05T18:19:34Z</dcterms:created>
  <dcterms:modified xsi:type="dcterms:W3CDTF">2025-08-18T08:31:40Z</dcterms:modified>
</cp:coreProperties>
</file>